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2" i="29" l="1"/>
  <c r="L270" i="29"/>
  <c r="L268" i="29"/>
  <c r="L263" i="29"/>
  <c r="L262" i="29"/>
  <c r="L261" i="29"/>
  <c r="L260" i="29"/>
  <c r="L257" i="29"/>
  <c r="L253" i="29"/>
  <c r="L241" i="29"/>
  <c r="L240" i="29"/>
  <c r="L239" i="29"/>
  <c r="L235" i="29"/>
  <c r="L234" i="29"/>
  <c r="L228" i="29"/>
  <c r="L221" i="29"/>
  <c r="L218" i="29"/>
  <c r="L217" i="29"/>
  <c r="L211" i="29"/>
  <c r="L210" i="29"/>
  <c r="L209" i="29"/>
  <c r="L124" i="29"/>
  <c r="F63" i="29"/>
  <c r="E12" i="7"/>
  <c r="D260" i="29"/>
  <c r="D272" i="29"/>
  <c r="D270" i="29"/>
  <c r="D268" i="29"/>
  <c r="D263" i="29"/>
  <c r="D262" i="29"/>
  <c r="D261" i="29"/>
  <c r="D257" i="29"/>
  <c r="D253" i="29"/>
  <c r="D241" i="29"/>
  <c r="D240" i="29"/>
  <c r="D239" i="29"/>
  <c r="D235" i="29"/>
  <c r="D234" i="29"/>
  <c r="D228" i="29"/>
  <c r="D221" i="29"/>
  <c r="D218" i="29"/>
  <c r="D217" i="29"/>
  <c r="D211" i="29"/>
  <c r="D210" i="29"/>
  <c r="D209" i="29"/>
  <c r="I176" i="29"/>
  <c r="G176" i="29"/>
  <c r="F176" i="29"/>
  <c r="E176" i="29"/>
  <c r="D176" i="29"/>
  <c r="C176" i="29"/>
  <c r="F124" i="29"/>
  <c r="E124" i="29"/>
  <c r="E123" i="29"/>
  <c r="D124" i="29"/>
  <c r="C124" i="29"/>
  <c r="C64" i="29"/>
  <c r="C107" i="5"/>
  <c r="C80" i="5"/>
  <c r="C79" i="5"/>
  <c r="C70" i="5"/>
  <c r="C72" i="5"/>
  <c r="G65" i="5"/>
  <c r="G5" i="5"/>
  <c r="G79" i="4"/>
  <c r="G39" i="3"/>
  <c r="M19" i="3"/>
  <c r="G4" i="3"/>
  <c r="M26" i="180" l="1"/>
  <c r="L26" i="180"/>
  <c r="K26" i="180"/>
  <c r="J26" i="180"/>
  <c r="I26" i="180"/>
  <c r="H26" i="180"/>
  <c r="G26" i="180"/>
  <c r="F26" i="180"/>
  <c r="E26" i="180"/>
  <c r="M26" i="181" l="1"/>
  <c r="K26" i="181"/>
  <c r="J26" i="181"/>
  <c r="I26" i="181"/>
  <c r="H26" i="181"/>
  <c r="G26" i="181"/>
  <c r="F26" i="181"/>
  <c r="E26" i="181"/>
  <c r="M21" i="180"/>
  <c r="K21" i="180"/>
  <c r="J21" i="180"/>
  <c r="I21" i="180"/>
  <c r="H21" i="180"/>
  <c r="G21" i="180"/>
  <c r="F21" i="180"/>
  <c r="E21" i="180"/>
  <c r="M26" i="179" l="1"/>
  <c r="M27" i="179" s="1"/>
  <c r="M11" i="180" s="1"/>
  <c r="M27" i="180" s="1"/>
  <c r="M11" i="181" s="1"/>
  <c r="M27" i="181" s="1"/>
  <c r="K26" i="179"/>
  <c r="K27" i="179" s="1"/>
  <c r="K11" i="180" s="1"/>
  <c r="K27" i="180" s="1"/>
  <c r="K11" i="181" s="1"/>
  <c r="K27" i="181" s="1"/>
  <c r="J26" i="179"/>
  <c r="J27" i="179" s="1"/>
  <c r="J11" i="180" s="1"/>
  <c r="J27" i="180" s="1"/>
  <c r="J11" i="181" s="1"/>
  <c r="J27" i="181" s="1"/>
  <c r="I26" i="179"/>
  <c r="I27" i="179" s="1"/>
  <c r="I11" i="180" s="1"/>
  <c r="I27" i="180" s="1"/>
  <c r="I11" i="181" s="1"/>
  <c r="I27" i="181" s="1"/>
  <c r="H26" i="179"/>
  <c r="H27" i="179" s="1"/>
  <c r="H11" i="180" s="1"/>
  <c r="H27" i="180" s="1"/>
  <c r="H11" i="181" s="1"/>
  <c r="H27" i="181" s="1"/>
  <c r="G26" i="179"/>
  <c r="G27" i="179" s="1"/>
  <c r="G11" i="180" s="1"/>
  <c r="G27" i="180" s="1"/>
  <c r="G11" i="181" s="1"/>
  <c r="G27" i="181" s="1"/>
  <c r="F26" i="179"/>
  <c r="F27" i="179" s="1"/>
  <c r="F11" i="180" s="1"/>
  <c r="F27" i="180" s="1"/>
  <c r="F11" i="181" s="1"/>
  <c r="F27" i="181" s="1"/>
  <c r="E26" i="179"/>
  <c r="E27" i="179" s="1"/>
  <c r="E11" i="180" s="1"/>
  <c r="E27" i="180" s="1"/>
  <c r="E11" i="181" s="1"/>
  <c r="E27" i="181" s="1"/>
  <c r="L26" i="181" l="1"/>
  <c r="B4" i="181"/>
  <c r="L21" i="180"/>
  <c r="B4" i="180"/>
  <c r="L20" i="179" l="1"/>
  <c r="L18" i="179"/>
  <c r="L15" i="179"/>
  <c r="L12" i="179"/>
  <c r="B4" i="179"/>
  <c r="L26" i="179" l="1"/>
  <c r="L27" i="179" s="1"/>
  <c r="L11" i="180" s="1"/>
  <c r="L27" i="180" s="1"/>
  <c r="L11" i="181" s="1"/>
  <c r="L27" i="181"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81"/>
  <c r="B1" i="180"/>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J32" i="8" s="1"/>
  <c r="J49" i="8" s="1"/>
  <c r="B4172" i="106" s="1"/>
  <c r="D4172" i="106"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6" i="108"/>
  <c r="G28" i="108"/>
  <c r="G29"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D5" i="4"/>
  <c r="B3406" i="106" s="1"/>
  <c r="D3406"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B2597" i="106"/>
  <c r="D2597" i="106" s="1"/>
  <c r="D9" i="7"/>
  <c r="B1767" i="106" s="1"/>
  <c r="D1767" i="106" s="1"/>
  <c r="F135" i="34"/>
  <c r="F126" i="34"/>
  <c r="B5847" i="106"/>
  <c r="D5847" i="106" s="1"/>
  <c r="B5752" i="106"/>
  <c r="D5752" i="106" s="1"/>
  <c r="B5599" i="106"/>
  <c r="D5599" i="106" s="1"/>
  <c r="K274" i="5"/>
  <c r="H173" i="5"/>
  <c r="B5906" i="106" s="1"/>
  <c r="D5906" i="106" s="1"/>
  <c r="F105" i="34"/>
  <c r="B1746" i="106"/>
  <c r="D1746" i="106" s="1"/>
  <c r="D11" i="7"/>
  <c r="B1768" i="106" s="1"/>
  <c r="D1768" i="106" s="1"/>
  <c r="D15" i="7"/>
  <c r="B1772" i="106" s="1"/>
  <c r="D1772" i="106" s="1"/>
  <c r="I331" i="29" l="1"/>
  <c r="B7222" i="106" s="1"/>
  <c r="D7222" i="106" s="1"/>
  <c r="C331" i="29"/>
  <c r="B7216" i="106" s="1"/>
  <c r="D7216" i="106" s="1"/>
  <c r="B6883" i="106"/>
  <c r="D6883" i="106" s="1"/>
  <c r="L305" i="29"/>
  <c r="I24" i="12"/>
  <c r="K84" i="29"/>
  <c r="J77" i="4"/>
  <c r="B6262" i="106" s="1"/>
  <c r="D6262" i="106" s="1"/>
  <c r="K76" i="4"/>
  <c r="B3586" i="106" s="1"/>
  <c r="D3586" i="106" s="1"/>
  <c r="H288" i="29"/>
  <c r="B1454" i="106" s="1"/>
  <c r="D1454" i="106" s="1"/>
  <c r="K162" i="29"/>
  <c r="H166" i="29"/>
  <c r="E168" i="29"/>
  <c r="B1309" i="106" s="1"/>
  <c r="D1309" i="106" s="1"/>
  <c r="K24" i="12"/>
  <c r="J90" i="28"/>
  <c r="F19" i="7"/>
  <c r="K339" i="29"/>
  <c r="B7063" i="106"/>
  <c r="D7063" i="106" s="1"/>
  <c r="K178" i="29"/>
  <c r="F13" i="4" s="1"/>
  <c r="B2596" i="106" s="1"/>
  <c r="D2596" i="106" s="1"/>
  <c r="G204" i="29"/>
  <c r="C129" i="29"/>
  <c r="B1225" i="106" s="1"/>
  <c r="D1225" i="106" s="1"/>
  <c r="F28" i="108"/>
  <c r="E28" i="108"/>
  <c r="C14" i="4"/>
  <c r="B2558" i="106" s="1"/>
  <c r="D2558" i="106" s="1"/>
  <c r="G39" i="108"/>
  <c r="E38" i="108"/>
  <c r="D37" i="108"/>
  <c r="F37" i="108"/>
  <c r="G30" i="108"/>
  <c r="E30" i="108"/>
  <c r="E29" i="108"/>
  <c r="F27" i="108"/>
  <c r="F38" i="34"/>
  <c r="B5096" i="106"/>
  <c r="D5096" i="106" s="1"/>
  <c r="D12" i="7"/>
  <c r="B1769" i="106" s="1"/>
  <c r="D1769" i="106" s="1"/>
  <c r="D7" i="7"/>
  <c r="B1763" i="106" s="1"/>
  <c r="D1763" i="106" s="1"/>
  <c r="D4" i="7"/>
  <c r="B1760" i="106" s="1"/>
  <c r="D1760" i="106" s="1"/>
  <c r="B3254" i="106"/>
  <c r="D3254" i="106" s="1"/>
  <c r="D60" i="36"/>
  <c r="D11" i="37"/>
  <c r="H29" i="118"/>
  <c r="K28" i="118" s="1"/>
  <c r="O27" i="118" s="1"/>
  <c r="O29" i="118" s="1"/>
  <c r="D37" i="36"/>
  <c r="L354" i="29"/>
  <c r="F44" i="34"/>
  <c r="K278" i="29"/>
  <c r="B4166" i="106"/>
  <c r="D4166" i="106" s="1"/>
  <c r="B1280" i="106"/>
  <c r="D1280" i="106" s="1"/>
  <c r="G38" i="108"/>
  <c r="E13" i="145"/>
  <c r="G13" i="145" s="1"/>
  <c r="B2724" i="106"/>
  <c r="D2724" i="106" s="1"/>
  <c r="F31" i="108"/>
  <c r="D31" i="108"/>
  <c r="B5518" i="106"/>
  <c r="D5518" i="106" s="1"/>
  <c r="E109" i="5"/>
  <c r="E4" i="4" s="1"/>
  <c r="B2630" i="106" s="1"/>
  <c r="D2630" i="106" s="1"/>
  <c r="H6" i="4"/>
  <c r="B2656" i="106" s="1"/>
  <c r="D2656" i="106" s="1"/>
  <c r="B5770" i="106"/>
  <c r="D5770" i="106" s="1"/>
  <c r="B4412" i="106"/>
  <c r="D4412" i="106" s="1"/>
  <c r="F130" i="34"/>
  <c r="I173" i="5"/>
  <c r="B4216" i="106" s="1"/>
  <c r="D4216" i="106" s="1"/>
  <c r="G109" i="5"/>
  <c r="B3725" i="106"/>
  <c r="D3725" i="106" s="1"/>
  <c r="D13" i="7"/>
  <c r="B3726" i="106" s="1"/>
  <c r="D3726" i="106" s="1"/>
  <c r="F36" i="34"/>
  <c r="J274" i="5"/>
  <c r="B7054" i="106" s="1"/>
  <c r="D7054" i="106" s="1"/>
  <c r="B7041" i="106"/>
  <c r="D7041" i="106" s="1"/>
  <c r="B5178" i="106"/>
  <c r="D5178" i="106" s="1"/>
  <c r="F110" i="34"/>
  <c r="B5881" i="106"/>
  <c r="D5881" i="106" s="1"/>
  <c r="H109" i="5"/>
  <c r="B6897" i="106"/>
  <c r="D6897" i="106" s="1"/>
  <c r="F49" i="34"/>
  <c r="D109" i="5"/>
  <c r="B5741" i="106"/>
  <c r="D5741" i="106" s="1"/>
  <c r="G5" i="4"/>
  <c r="B3409" i="106" s="1"/>
  <c r="D3409" i="106" s="1"/>
  <c r="D17" i="7"/>
  <c r="B4104" i="106" s="1"/>
  <c r="D4104" i="106" s="1"/>
  <c r="C172" i="5"/>
  <c r="B5214" i="106" s="1"/>
  <c r="D5214" i="106" s="1"/>
  <c r="F129" i="34"/>
  <c r="D5" i="7"/>
  <c r="B1761" i="106" s="1"/>
  <c r="D1761" i="106" s="1"/>
  <c r="C109" i="5"/>
  <c r="B5121" i="106" s="1"/>
  <c r="D5121" i="106" s="1"/>
  <c r="B2026" i="106"/>
  <c r="D2026" i="106" s="1"/>
  <c r="L5" i="11"/>
  <c r="B2056" i="106" s="1"/>
  <c r="D2056" i="106" s="1"/>
  <c r="F46" i="34"/>
  <c r="J341" i="29"/>
  <c r="B7071" i="106"/>
  <c r="D7071" i="106" s="1"/>
  <c r="B6848" i="106"/>
  <c r="D6848" i="106" s="1"/>
  <c r="B3689" i="106"/>
  <c r="D3689" i="106" s="1"/>
  <c r="B3565" i="106"/>
  <c r="D3565" i="106" s="1"/>
  <c r="K41" i="3"/>
  <c r="G341" i="29"/>
  <c r="B3649" i="106" s="1"/>
  <c r="D3649" i="106" s="1"/>
  <c r="B3647" i="106"/>
  <c r="D3647" i="106" s="1"/>
  <c r="B3619" i="106"/>
  <c r="D3619" i="106" s="1"/>
  <c r="C341" i="29"/>
  <c r="B3621" i="106" s="1"/>
  <c r="D3621" i="106" s="1"/>
  <c r="B3454" i="106"/>
  <c r="D3454" i="106" s="1"/>
  <c r="L15" i="11"/>
  <c r="B3459" i="106" s="1"/>
  <c r="D3459" i="106" s="1"/>
  <c r="E190" i="29"/>
  <c r="E204" i="29" s="1"/>
  <c r="B1353" i="106" s="1"/>
  <c r="D1353" i="106" s="1"/>
  <c r="B2823" i="106"/>
  <c r="D2823" i="106" s="1"/>
  <c r="L331" i="29"/>
  <c r="B6191" i="106"/>
  <c r="D6191" i="106" s="1"/>
  <c r="J41" i="3"/>
  <c r="D57" i="36" s="1"/>
  <c r="D6103" i="106"/>
  <c r="B2054" i="106"/>
  <c r="D2054" i="106" s="1"/>
  <c r="L13" i="11"/>
  <c r="B2060" i="106" s="1"/>
  <c r="D2060" i="106" s="1"/>
  <c r="B3658" i="106"/>
  <c r="D3658" i="106" s="1"/>
  <c r="H352" i="29"/>
  <c r="B7242" i="106" s="1"/>
  <c r="D7242" i="106" s="1"/>
  <c r="E102" i="29"/>
  <c r="B2790" i="106" s="1"/>
  <c r="D2790"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K102" i="29"/>
  <c r="B7733" i="106"/>
  <c r="D7733" i="106" s="1"/>
  <c r="K26" i="12"/>
  <c r="B7743" i="106" s="1"/>
  <c r="D7743" i="106" s="1"/>
  <c r="B1996" i="106"/>
  <c r="D1996" i="106" s="1"/>
  <c r="I26" i="12"/>
  <c r="B7741" i="106" s="1"/>
  <c r="D7741" i="106" s="1"/>
  <c r="L16" i="11"/>
  <c r="B2061" i="106" s="1"/>
  <c r="D2061" i="106" s="1"/>
  <c r="K341" i="29"/>
  <c r="B3670" i="106"/>
  <c r="D3670" i="106" s="1"/>
  <c r="F65" i="34"/>
  <c r="B1365" i="106"/>
  <c r="D1365" i="106" s="1"/>
  <c r="C150" i="29"/>
  <c r="B1226" i="106" s="1"/>
  <c r="D1226" i="106" s="1"/>
  <c r="D40" i="108"/>
  <c r="E42" i="108" s="1"/>
  <c r="F40" i="108"/>
  <c r="G42" i="108" s="1"/>
  <c r="F6" i="4"/>
  <c r="B2593" i="106" s="1"/>
  <c r="D2593" i="106" s="1"/>
  <c r="F275" i="5"/>
  <c r="B5720" i="106" s="1"/>
  <c r="D5720" i="106" s="1"/>
  <c r="F175" i="34"/>
  <c r="D19" i="7"/>
  <c r="B1775" i="106" s="1"/>
  <c r="D1775" i="106" s="1"/>
  <c r="C4" i="4"/>
  <c r="B2551" i="106" s="1"/>
  <c r="D2551" i="106" s="1"/>
  <c r="B1352" i="106"/>
  <c r="D1352" i="106" s="1"/>
  <c r="B6025" i="106"/>
  <c r="D6025" i="106" s="1"/>
  <c r="H4" i="4"/>
  <c r="I6" i="4"/>
  <c r="B5011" i="106" s="1"/>
  <c r="D5011" i="106" s="1"/>
  <c r="B3568" i="106"/>
  <c r="D3568" i="106" s="1"/>
  <c r="D58" i="36"/>
  <c r="B5356" i="106"/>
  <c r="D5356" i="106" s="1"/>
  <c r="D4" i="4"/>
  <c r="B2564" i="106" s="1"/>
  <c r="D2564" i="106" s="1"/>
  <c r="B6024" i="106"/>
  <c r="D6024" i="106" s="1"/>
  <c r="G4" i="4"/>
  <c r="B2603" i="106" s="1"/>
  <c r="D2603" i="106" s="1"/>
  <c r="B3724" i="106"/>
  <c r="D3724" i="106" s="1"/>
  <c r="F73" i="34"/>
  <c r="G15" i="4"/>
  <c r="B6032" i="106" s="1"/>
  <c r="D6032" i="106" s="1"/>
  <c r="B7235" i="106"/>
  <c r="D7235" i="106" s="1"/>
  <c r="J354" i="29"/>
  <c r="B7245" i="106" s="1"/>
  <c r="D7245" i="106" s="1"/>
  <c r="D7251" i="106"/>
  <c r="C114" i="29"/>
  <c r="B757" i="106" s="1"/>
  <c r="D757"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275" i="5"/>
  <c r="B5507" i="106"/>
  <c r="D5507" i="106" s="1"/>
  <c r="B7298" i="106"/>
  <c r="C35" i="131"/>
  <c r="B7299" i="106" s="1"/>
  <c r="K13" i="4" l="1"/>
  <c r="B3572" i="106" s="1"/>
  <c r="D3572" i="106" s="1"/>
  <c r="B3672" i="106"/>
  <c r="D3672" i="106" s="1"/>
  <c r="J17" i="4"/>
  <c r="B2655" i="106"/>
  <c r="D2655" i="106" s="1"/>
  <c r="H8" i="4"/>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B6223" i="106"/>
  <c r="D6223" i="106" s="1"/>
  <c r="J20"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<sst xmlns="http://schemas.openxmlformats.org/spreadsheetml/2006/main" count="5313" uniqueCount="2210">
  <si>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</si>
  <si>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</si>
  <si>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</si>
  <si>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</si>
  <si>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</si>
  <si>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</si>
  <si>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</si>
  <si>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</si>
  <si>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</si>
  <si>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</si>
  <si>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</si>
  <si>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</si>
  <si>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</si>
  <si>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</si>
  <si>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</si>
  <si>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</si>
  <si>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</si>
  <si>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</si>
  <si>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</si>
  <si>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</si>
  <si>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</si>
  <si>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</si>
  <si>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</si>
  <si>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</si>
  <si>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</si>
  <si>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</si>
  <si>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</si>
  <si>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</si>
  <si>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</si>
  <si>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</si>
  <si>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</si>
  <si>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</si>
  <si>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</si>
  <si>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</si>
  <si>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</si>
  <si>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</si>
  <si>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</si>
  <si>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</si>
  <si>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</si>
  <si>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</si>
  <si>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</si>
  <si>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</si>
  <si>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</si>
  <si>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</si>
  <si>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</si>
  <si>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</si>
  <si>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</si>
  <si>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</si>
  <si>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</si>
  <si>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</si>
  <si>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</si>
  <si>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</si>
  <si>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</si>
  <si>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</si>
  <si>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</si>
  <si>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</si>
  <si>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</si>
  <si>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</si>
  <si>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</si>
  <si>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</si>
  <si>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</si>
  <si>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</si>
  <si>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</si>
  <si>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</si>
  <si>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</si>
  <si>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</si>
  <si>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</si>
  <si>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</si>
  <si>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</si>
  <si>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</si>
  <si>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</si>
  <si>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</si>
  <si>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</si>
  <si>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</si>
  <si>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</si>
  <si>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</si>
  <si>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</si>
  <si>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</si>
  <si>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</si>
  <si>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</si>
  <si>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</si>
  <si>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</si>
  <si>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</si>
  <si>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</si>
  <si>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</si>
  <si>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</si>
  <si>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</si>
  <si>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</si>
  <si>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</si>
  <si>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</si>
  <si>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</si>
  <si>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</si>
  <si>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</si>
  <si>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</si>
  <si>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</si>
  <si>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</si>
  <si>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</si>
  <si>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</si>
  <si>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</si>
  <si>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</si>
  <si>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</si>
  <si>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</si>
  <si>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</si>
  <si>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</si>
  <si>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</si>
  <si>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</si>
  <si>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</si>
  <si>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</si>
  <si>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</si>
  <si>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</si>
  <si>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</si>
  <si>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</si>
  <si>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</si>
  <si>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</si>
  <si>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</si>
  <si>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</si>
  <si>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</si>
  <si>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</si>
  <si>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</si>
  <si>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</si>
  <si>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</si>
  <si>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</si>
  <si>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</si>
  <si>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</si>
  <si>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</si>
  <si>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</si>
  <si>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</si>
  <si>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</si>
  <si>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</si>
  <si>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</si>
  <si>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</si>
  <si>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</si>
  <si>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</si>
  <si>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</si>
  <si>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</si>
  <si>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</si>
  <si>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</si>
  <si>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</si>
  <si>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</si>
  <si>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</si>
  <si>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</si>
  <si>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</si>
  <si>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</si>
  <si>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</si>
  <si>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</si>
  <si>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</si>
  <si>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</si>
  <si>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</si>
  <si>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</si>
  <si>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</si>
  <si>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</si>
  <si>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</si>
  <si>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</si>
  <si>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</si>
  <si>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</si>
  <si>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</si>
  <si>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</si>
  <si>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</si>
  <si>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</si>
  <si>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</si>
  <si>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</si>
  <si>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</si>
  <si>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</si>
  <si>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</si>
  <si>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</si>
  <si>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</si>
  <si>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</si>
  <si>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</si>
  <si>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</si>
  <si>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</si>
  <si>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</si>
  <si>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</si>
  <si>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</si>
  <si>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</si>
  <si>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</si>
  <si>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</si>
  <si>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</si>
  <si>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</si>
  <si>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</si>
  <si>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</si>
  <si>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</si>
  <si>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</si>
  <si>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</si>
  <si>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</si>
  <si>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</si>
  <si>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</si>
  <si>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</si>
  <si>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</si>
  <si>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</si>
  <si>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</si>
  <si>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</si>
  <si>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</si>
  <si>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</si>
  <si>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</si>
  <si>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</si>
  <si>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</si>
  <si>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</si>
  <si>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</si>
  <si>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</si>
  <si>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</si>
  <si>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</si>
  <si>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</si>
  <si>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</si>
  <si>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</si>
  <si>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</si>
  <si>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</si>
  <si>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</si>
  <si>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</si>
  <si>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</si>
  <si>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</si>
  <si>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</si>
  <si>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</si>
  <si>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</si>
  <si>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</si>
  <si>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</si>
  <si>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</si>
  <si>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</si>
  <si>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</si>
  <si>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</si>
  <si>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</si>
  <si>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</si>
  <si>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</si>
  <si>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</si>
  <si>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</si>
  <si>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</si>
  <si>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</si>
  <si>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</si>
  <si>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</si>
  <si>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</si>
  <si>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</si>
  <si>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</si>
  <si>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</si>
  <si>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</si>
  <si>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</si>
  <si>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</si>
  <si>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</si>
  <si>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</si>
  <si>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</si>
  <si>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</si>
  <si>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</si>
  <si>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</si>
  <si>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</si>
  <si>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</si>
  <si>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</si>
  <si>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</si>
  <si>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</si>
  <si>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</si>
  <si>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</si>
  <si>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</si>
  <si>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</si>
  <si>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</si>
  <si>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</si>
  <si>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</si>
  <si>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</si>
  <si>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</si>
  <si>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</si>
  <si>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</si>
  <si>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</si>
  <si>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</si>
  <si>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</si>
  <si>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</si>
  <si>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</si>
  <si>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</si>
  <si>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</si>
  <si>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</si>
  <si>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</si>
  <si>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</si>
  <si>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</si>
  <si>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</si>
  <si>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</si>
  <si>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</si>
  <si>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</si>
  <si>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</si>
  <si>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</si>
  <si>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</si>
  <si>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</si>
  <si>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</si>
  <si>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</si>
  <si>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</si>
  <si>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</si>
  <si>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</si>
  <si>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</si>
  <si>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</si>
  <si>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</si>
  <si>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</si>
  <si>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</si>
  <si>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</si>
  <si>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</si>
  <si>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</si>
  <si>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</si>
  <si>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</si>
  <si>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</si>
  <si>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</si>
  <si>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</si>
  <si>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</si>
  <si>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</si>
  <si>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</si>
  <si>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</si>
  <si>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</si>
  <si>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</si>
  <si>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</si>
  <si>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</si>
  <si>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</si>
  <si>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</si>
  <si>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</si>
  <si>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</si>
  <si>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</si>
  <si>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</si>
  <si>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</si>
  <si>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</si>
  <si>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</si>
  <si>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</si>
  <si>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</si>
  <si>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</si>
  <si>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</si>
  <si>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</si>
  <si>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</si>
  <si>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</si>
  <si>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</si>
  <si>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</si>
  <si>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</si>
  <si>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</si>
  <si>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</si>
  <si>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</si>
  <si>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</si>
  <si>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</si>
  <si>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</si>
  <si>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</si>
  <si>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</si>
  <si>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</si>
  <si>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</si>
  <si>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</si>
  <si>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</si>
  <si>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</si>
  <si>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</si>
  <si>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</si>
  <si>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</si>
  <si>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</si>
  <si>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</si>
  <si>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</si>
  <si>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</si>
  <si>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</si>
  <si>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</si>
  <si>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</si>
  <si>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</si>
  <si>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</si>
  <si>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</si>
  <si>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</si>
  <si>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</si>
  <si>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</si>
  <si>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</si>
  <si>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</si>
  <si>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</si>
  <si>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</si>
  <si>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</si>
  <si>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</si>
  <si>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</si>
  <si>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</si>
  <si>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</si>
  <si>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</si>
  <si>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</si>
  <si>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</si>
  <si>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</si>
  <si>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</si>
  <si>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</si>
  <si>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</si>
  <si>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</si>
  <si>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</si>
  <si>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</si>
  <si>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</si>
  <si>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</si>
  <si>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</si>
  <si>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</si>
  <si>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</si>
  <si>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</si>
  <si>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</si>
  <si>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</si>
  <si>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</si>
  <si>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</si>
  <si>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</si>
  <si>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</si>
  <si>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</si>
  <si>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</si>
  <si>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</si>
  <si>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</si>
  <si>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</si>
  <si>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</si>
  <si>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</si>
  <si>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</si>
  <si>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</si>
  <si>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</si>
  <si>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</si>
  <si>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</si>
  <si>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</si>
  <si>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</si>
  <si>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</si>
  <si>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</si>
  <si>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</si>
  <si>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</si>
  <si>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</si>
  <si>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</si>
  <si>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</si>
  <si>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</si>
  <si>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</si>
  <si>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</si>
  <si>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</si>
  <si>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</si>
  <si>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</si>
  <si>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</si>
  <si>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</si>
  <si>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</si>
  <si>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</si>
  <si>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</si>
  <si>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</si>
  <si>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</si>
  <si>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</si>
  <si>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</si>
  <si>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</si>
  <si>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</si>
  <si>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</si>
  <si>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</si>
  <si>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</si>
  <si>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</si>
  <si>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</si>
  <si>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</si>
  <si>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</si>
  <si>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</si>
  <si>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</si>
  <si>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</si>
  <si>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</si>
  <si>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</si>
  <si>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</si>
  <si>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</si>
  <si>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</si>
  <si>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</si>
  <si>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</si>
  <si>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</si>
  <si>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</si>
  <si>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</si>
  <si>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</si>
  <si>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</si>
  <si>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</si>
  <si>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</si>
  <si>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</si>
  <si>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</si>
  <si>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</si>
  <si>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</si>
  <si>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</si>
  <si>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</si>
  <si>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</si>
  <si>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</si>
  <si>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</si>
  <si>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</si>
  <si>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</si>
  <si>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</si>
  <si>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</si>
  <si>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</si>
  <si>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</si>
  <si>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</si>
  <si>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</si>
  <si>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</si>
  <si>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</si>
  <si>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</si>
  <si>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</si>
  <si>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</si>
  <si>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</si>
  <si>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</si>
  <si>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</si>
  <si>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</si>
  <si>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</si>
  <si>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</si>
  <si>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</si>
  <si>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</si>
  <si>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</si>
  <si>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</si>
  <si>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</si>
  <si>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</si>
  <si>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</si>
  <si>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</si>
  <si>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</si>
  <si>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</si>
  <si>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</si>
  <si>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</si>
  <si>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</si>
  <si>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</si>
  <si>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</si>
  <si>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</si>
  <si>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</si>
  <si>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</si>
  <si>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</si>
  <si>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</si>
  <si>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</si>
  <si>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</si>
  <si>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</si>
  <si>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</si>
  <si>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</si>
  <si>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</si>
  <si>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</si>
  <si>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</si>
  <si>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</si>
  <si>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</si>
  <si>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</si>
  <si>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</si>
  <si>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</si>
  <si>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</si>
  <si>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</si>
  <si>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</si>
  <si>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</si>
  <si>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</si>
  <si>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</si>
  <si>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</si>
  <si>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</si>
  <si>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</si>
  <si>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</si>
  <si>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</si>
  <si>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</si>
  <si>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</si>
  <si>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</si>
  <si>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</si>
  <si>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</si>
  <si>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</si>
  <si>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</si>
  <si>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</si>
  <si>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</si>
  <si>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</si>
  <si>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</si>
  <si>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</si>
  <si>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</si>
  <si>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</si>
  <si>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</si>
  <si>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</si>
  <si>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</si>
  <si>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</si>
  <si>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</si>
  <si>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</si>
  <si>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</si>
  <si>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</si>
  <si>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</si>
  <si>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</si>
  <si>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</si>
  <si>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</si>
  <si>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</si>
  <si>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</si>
  <si>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</si>
  <si>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</si>
  <si>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</si>
  <si>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</si>
  <si>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</si>
  <si>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</si>
  <si>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</si>
  <si>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</si>
  <si>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</si>
  <si>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</si>
  <si>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</si>
  <si>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</si>
  <si>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</si>
  <si>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</si>
  <si>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</si>
  <si>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</si>
  <si>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</si>
  <si>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</si>
  <si>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</si>
  <si>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</si>
  <si>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</si>
  <si>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</si>
  <si>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</si>
  <si>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</si>
  <si>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</si>
  <si>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</si>
  <si>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</si>
  <si>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</si>
  <si>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</si>
  <si>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</si>
  <si>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</si>
  <si>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</si>
  <si>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</si>
  <si>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</si>
  <si>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</si>
  <si>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</si>
  <si>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</si>
  <si>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</si>
  <si>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</si>
  <si>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</si>
  <si>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</si>
  <si>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</si>
  <si>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</si>
  <si>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</si>
  <si>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</si>
  <si>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</si>
  <si>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</si>
  <si>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</si>
  <si>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</si>
  <si>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</si>
  <si>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</si>
  <si>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</si>
  <si>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</si>
  <si>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</si>
  <si>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</si>
  <si>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</si>
  <si>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</si>
  <si>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</si>
  <si>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</si>
  <si>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</si>
  <si>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</si>
  <si>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</si>
  <si>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</si>
  <si>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</si>
  <si>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</si>
  <si>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</si>
  <si>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</si>
  <si>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</si>
  <si>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</si>
  <si>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</si>
  <si>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</si>
  <si>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</si>
  <si>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</si>
  <si>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</si>
  <si>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</si>
  <si>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</si>
  <si>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</si>
  <si>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</si>
  <si>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</si>
  <si>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</si>
  <si>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</si>
  <si>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</si>
  <si>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</si>
  <si>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</si>
  <si>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</si>
  <si>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</si>
  <si>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</si>
  <si>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</si>
  <si>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</si>
  <si>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</si>
  <si>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</si>
  <si>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</si>
  <si>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</si>
  <si>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</si>
  <si>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</si>
  <si>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</si>
  <si>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</si>
  <si>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</si>
  <si>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</si>
  <si>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</si>
  <si>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</si>
  <si>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</si>
  <si>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</si>
  <si>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</si>
  <si>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</si>
  <si>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</si>
  <si>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</si>
  <si>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</si>
  <si>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</si>
  <si>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</si>
  <si>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</si>
  <si>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</si>
  <si>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</si>
  <si>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</si>
  <si>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</si>
  <si>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</si>
  <si>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</si>
  <si>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</si>
  <si>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</si>
  <si>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</si>
  <si>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</si>
  <si>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</si>
  <si>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</si>
  <si>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</si>
  <si>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</si>
  <si>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</si>
  <si>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</si>
  <si>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</si>
  <si>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</si>
  <si>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</si>
  <si>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</si>
  <si>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</si>
  <si>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</si>
  <si>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</si>
  <si>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</si>
  <si>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</si>
  <si>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</si>
  <si>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</si>
  <si>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</si>
  <si>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</si>
  <si>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</si>
  <si>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</si>
  <si>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</si>
  <si>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</si>
  <si>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</si>
  <si>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</si>
  <si>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</si>
  <si>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</si>
  <si>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</si>
  <si>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</si>
  <si>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</si>
  <si>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</si>
  <si>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</si>
  <si>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</si>
  <si>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</si>
  <si>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</si>
  <si>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</si>
  <si>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</si>
  <si>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</si>
  <si>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</si>
  <si>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</si>
  <si>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</si>
  <si>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</si>
  <si>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</si>
  <si>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</si>
  <si>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</si>
  <si>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</si>
  <si>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</si>
  <si>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</si>
  <si>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</si>
  <si>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</si>
  <si>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</si>
  <si>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</si>
  <si>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</si>
  <si>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</si>
  <si>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</si>
  <si>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</si>
  <si>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</si>
  <si>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</si>
  <si>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</si>
  <si>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</si>
  <si>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</si>
  <si>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</si>
  <si>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</si>
  <si>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</si>
  <si>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</si>
  <si>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</si>
  <si>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</si>
  <si>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</si>
  <si>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</si>
  <si>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</si>
  <si>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</si>
  <si>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</si>
  <si>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</si>
  <si>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</si>
  <si>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</si>
  <si>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</si>
  <si>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</si>
  <si>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</si>
  <si>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</si>
  <si>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</si>
  <si>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</si>
  <si>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</si>
  <si>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</si>
  <si>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</si>
  <si>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</si>
  <si>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</si>
  <si>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</si>
  <si>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</si>
  <si>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</si>
  <si>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</si>
  <si>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</si>
  <si>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</si>
  <si>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</si>
  <si>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</si>
  <si>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</si>
  <si>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</si>
  <si>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</si>
  <si>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</si>
  <si>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</si>
  <si>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</si>
  <si>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</si>
  <si>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</si>
  <si>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</si>
  <si>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</si>
  <si>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</si>
  <si>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</si>
  <si>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</si>
  <si>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</si>
  <si>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</si>
  <si>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</si>
  <si>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</si>
  <si>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</si>
  <si>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</si>
  <si>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</si>
  <si>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</si>
  <si>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</si>
  <si>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</si>
  <si>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</si>
  <si>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</si>
  <si>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</si>
  <si>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</si>
  <si>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</si>
  <si>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</si>
  <si>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</si>
  <si>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</si>
  <si>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</si>
  <si>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</si>
  <si>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</si>
  <si>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</si>
  <si>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</si>
  <si>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</si>
  <si>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</si>
  <si>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</si>
  <si>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</si>
  <si>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</si>
  <si>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</si>
  <si>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</si>
  <si>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</si>
  <si>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</si>
  <si>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</si>
  <si>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</si>
  <si>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</si>
  <si>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</si>
  <si>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</si>
  <si>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</si>
  <si>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</si>
  <si>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</si>
  <si>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</si>
  <si>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</si>
  <si>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</si>
  <si>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</si>
  <si>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</si>
  <si>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</si>
  <si>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</si>
  <si>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</si>
  <si>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</si>
  <si>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</si>
  <si>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</si>
  <si>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</si>
  <si>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</si>
  <si>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</si>
  <si>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</si>
  <si>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</si>
  <si>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</si>
  <si>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</si>
  <si>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</si>
  <si>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</si>
  <si>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</si>
  <si>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</si>
  <si>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</si>
  <si>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</si>
  <si>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</si>
  <si>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</si>
  <si>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</si>
  <si>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</si>
  <si>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</si>
  <si>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</si>
  <si>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</si>
  <si>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</si>
  <si>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</si>
  <si>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</si>
  <si>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</si>
  <si>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</si>
  <si>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</si>
  <si>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</si>
  <si>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</si>
  <si>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</si>
  <si>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</si>
  <si>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</si>
  <si>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</si>
  <si>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</si>
  <si>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</si>
  <si>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</si>
  <si>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</si>
  <si>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</si>
  <si>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</si>
  <si>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</si>
  <si>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</si>
  <si>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</si>
  <si>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</si>
  <si>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</si>
  <si>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</si>
  <si>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</si>
  <si>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</si>
  <si>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</si>
  <si>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</si>
  <si>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</si>
  <si>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</si>
  <si>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</si>
  <si>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</si>
  <si>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</si>
  <si>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</si>
  <si>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</si>
  <si>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</si>
  <si>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</si>
  <si>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</si>
  <si>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</si>
  <si>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</si>
  <si>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</si>
  <si>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</si>
  <si>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</si>
  <si>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</si>
  <si>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</si>
  <si>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</si>
  <si>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</si>
  <si>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</si>
  <si>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</si>
  <si>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</si>
  <si>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</si>
  <si>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</si>
  <si>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</si>
  <si>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</si>
  <si>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</si>
  <si>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</si>
  <si>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</si>
  <si>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</si>
  <si>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</si>
  <si>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</si>
  <si>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</si>
  <si>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</si>
  <si>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</si>
  <si>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</si>
  <si>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</si>
  <si>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</si>
  <si>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</si>
  <si>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</si>
  <si>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</si>
  <si>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</si>
  <si>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</si>
  <si>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</si>
  <si>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</si>
  <si>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</si>
  <si>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</si>
  <si>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</si>
  <si>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</si>
  <si>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</si>
  <si>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</si>
  <si>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</si>
  <si>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</si>
  <si>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</si>
  <si>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</si>
  <si>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</si>
  <si>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</si>
  <si>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</si>
  <si>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</si>
  <si>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</si>
  <si>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</si>
  <si>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</si>
  <si>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</si>
  <si>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</si>
  <si>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</si>
  <si>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</si>
  <si>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</si>
  <si>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</si>
  <si>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</si>
  <si>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</si>
  <si>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</si>
  <si>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</si>
  <si>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</si>
  <si>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</si>
  <si>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</si>
  <si>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</si>
  <si>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</si>
  <si>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</si>
  <si>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</si>
  <si>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</si>
  <si>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</si>
  <si>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</si>
  <si>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</si>
  <si>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</si>
  <si>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</si>
  <si>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</si>
  <si>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</si>
  <si>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</si>
  <si>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</si>
  <si>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</si>
  <si>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</si>
  <si>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</si>
  <si>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</si>
  <si>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</si>
  <si>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</si>
  <si>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</si>
  <si>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</si>
  <si>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</si>
  <si>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</si>
  <si>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</si>
  <si>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</si>
  <si>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</si>
  <si>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</si>
  <si>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</si>
  <si>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</si>
  <si>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</si>
  <si>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</si>
  <si>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</si>
  <si>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</si>
  <si>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</si>
  <si>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</si>
  <si>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</si>
  <si>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</si>
  <si>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</si>
  <si>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</si>
  <si>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</si>
  <si>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</si>
  <si>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</si>
  <si>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</si>
  <si>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</si>
  <si>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</si>
  <si>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</si>
  <si>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</si>
  <si>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</si>
  <si>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</si>
  <si>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</si>
  <si>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</si>
  <si>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</si>
  <si>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</si>
  <si>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</si>
  <si>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</si>
  <si>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</si>
  <si>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</si>
  <si>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</si>
  <si>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</si>
  <si>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</si>
  <si>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</si>
  <si>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</si>
  <si>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</si>
  <si>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</si>
  <si>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</si>
  <si>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</si>
  <si>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</si>
  <si>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</si>
  <si>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</si>
  <si>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</si>
  <si>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</si>
  <si>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</si>
  <si>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</si>
  <si>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</si>
  <si>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</si>
  <si>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</si>
  <si>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</si>
  <si>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</si>
  <si>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</si>
  <si>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</si>
  <si>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</si>
  <si>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</si>
  <si>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</si>
  <si>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</si>
  <si>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</si>
  <si>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</si>
  <si>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</si>
  <si>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</si>
  <si>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</si>
  <si>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</si>
  <si>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</si>
  <si>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</si>
  <si>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</si>
  <si>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</si>
  <si>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</si>
  <si>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</si>
  <si>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</si>
  <si>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</si>
  <si>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</si>
  <si>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</si>
  <si>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</si>
  <si>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</si>
  <si>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</si>
  <si>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</si>
  <si>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</si>
  <si>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</si>
  <si>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</si>
  <si>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</si>
  <si>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</si>
  <si>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</si>
  <si>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</si>
  <si>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</si>
  <si>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</si>
  <si>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</si>
  <si>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</si>
  <si>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</si>
  <si>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</si>
  <si>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</si>
  <si>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</si>
  <si>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</si>
  <si>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</si>
  <si>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</si>
  <si>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</si>
  <si>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</si>
  <si>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</si>
  <si>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</si>
  <si>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</si>
  <si>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</si>
  <si>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</si>
  <si>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</si>
  <si>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</si>
  <si>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</si>
  <si>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</si>
  <si>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</si>
  <si>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</si>
  <si>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</si>
  <si>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</si>
  <si>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</si>
  <si>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</si>
  <si>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</si>
  <si>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</si>
  <si>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</si>
  <si>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</si>
  <si>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</si>
  <si>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</si>
  <si>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</si>
  <si>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</si>
  <si>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</si>
  <si>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</si>
  <si>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</si>
  <si>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</si>
  <si>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</si>
  <si>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</si>
  <si>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</si>
  <si>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</si>
  <si>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</si>
  <si>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</si>
  <si>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</si>
  <si>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</si>
  <si>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</si>
  <si>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</si>
  <si>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</si>
  <si>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</si>
  <si>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</si>
  <si>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</si>
  <si>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</si>
  <si>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</si>
  <si>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</si>
  <si>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</si>
  <si>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</si>
  <si>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</si>
  <si>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</si>
  <si>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</si>
  <si>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</si>
  <si>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</si>
  <si>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</si>
  <si>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</si>
  <si>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</si>
  <si>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</si>
  <si>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</si>
  <si>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</si>
  <si>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</si>
  <si>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</si>
  <si>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</si>
  <si>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</si>
  <si>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</si>
  <si>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</si>
  <si>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</si>
  <si>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</si>
  <si>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</si>
  <si>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</si>
  <si>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</si>
  <si>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</si>
  <si>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</si>
  <si>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</si>
  <si>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</si>
  <si>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</si>
  <si>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</si>
  <si>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</si>
  <si>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</si>
  <si>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</si>
  <si>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</si>
  <si>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</si>
  <si>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</si>
  <si>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</si>
  <si>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</si>
  <si>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</si>
  <si>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</si>
  <si>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</si>
  <si>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</si>
  <si>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</si>
  <si>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</si>
  <si>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</si>
  <si>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</si>
  <si>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</si>
  <si>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</si>
  <si>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</si>
  <si>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</si>
  <si>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</si>
  <si>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</si>
  <si>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</si>
  <si>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</si>
  <si>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</si>
  <si>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</si>
  <si>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</si>
  <si>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</si>
  <si>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</si>
  <si>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</si>
  <si>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</si>
  <si>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</si>
  <si>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</si>
  <si>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</si>
  <si>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</si>
  <si>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</si>
  <si>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</si>
  <si>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</si>
  <si>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</si>
  <si>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</si>
  <si>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</si>
  <si>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</si>
  <si>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</si>
  <si>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</si>
  <si>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</si>
  <si>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</si>
  <si>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</si>
  <si>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</si>
  <si>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</si>
  <si>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</si>
  <si>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</si>
  <si>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</si>
  <si>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</si>
  <si>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</si>
  <si>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</si>
  <si>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</si>
  <si>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</si>
  <si>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</si>
  <si>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</si>
  <si>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</si>
  <si>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</si>
  <si>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</si>
  <si>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</si>
  <si>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</si>
  <si>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</si>
  <si>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</si>
  <si>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</si>
  <si>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</si>
  <si>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</si>
  <si>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</si>
  <si>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</si>
  <si>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</si>
  <si>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</si>
  <si>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</si>
  <si>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</si>
  <si>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</si>
  <si>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</si>
  <si>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</si>
  <si>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</si>
  <si>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</si>
  <si>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</si>
  <si>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</si>
  <si>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</si>
  <si>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</si>
  <si>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</si>
  <si>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</si>
  <si>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</si>
  <si>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</si>
  <si>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</si>
  <si>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</si>
  <si>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</si>
  <si>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</si>
  <si>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</si>
  <si>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</si>
  <si>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</si>
  <si>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</si>
  <si>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</si>
  <si>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</si>
  <si>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</si>
  <si>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</si>
  <si>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</si>
  <si>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</si>
  <si>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</si>
  <si>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</si>
  <si>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</si>
  <si>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</si>
  <si>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</si>
  <si>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</si>
  <si>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</si>
  <si>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</si>
  <si>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</si>
  <si>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</si>
  <si>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</si>
  <si>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</si>
  <si>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</si>
  <si>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</si>
  <si>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</si>
  <si>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</si>
  <si>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</si>
  <si>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</si>
  <si>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</si>
  <si>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</si>
  <si>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</si>
  <si>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</si>
  <si>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</si>
  <si>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</si>
  <si>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</si>
  <si>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</si>
  <si>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</si>
  <si>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</si>
  <si>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</si>
  <si>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</si>
  <si>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</si>
  <si>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</si>
  <si>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</si>
  <si>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</si>
  <si>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</si>
  <si>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</si>
  <si>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</si>
  <si>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</si>
  <si>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</si>
  <si>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</si>
  <si>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</si>
  <si>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</si>
  <si>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</si>
  <si>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</si>
  <si>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</si>
  <si>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</si>
  <si>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</si>
  <si>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</si>
  <si>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</si>
  <si>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</si>
  <si>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</si>
  <si>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</si>
  <si>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</si>
  <si>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</si>
  <si>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</si>
  <si>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</si>
  <si>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</si>
  <si>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</si>
  <si>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</si>
  <si>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</si>
  <si>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</si>
  <si>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</si>
  <si>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</si>
  <si>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</si>
  <si>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</si>
  <si>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</si>
  <si>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</si>
  <si>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</si>
  <si>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</si>
  <si>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</si>
  <si>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</si>
  <si>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</si>
  <si>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</si>
  <si>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</si>
  <si>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</si>
  <si>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</si>
  <si>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</si>
  <si>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</si>
  <si>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</si>
  <si>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</si>
  <si>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</si>
  <si>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</si>
  <si>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</si>
  <si>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</si>
  <si>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</si>
  <si>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</si>
  <si>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</si>
  <si>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</si>
  <si>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</si>
  <si>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</si>
  <si>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</si>
  <si>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</si>
  <si>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</si>
  <si>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</si>
  <si>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</si>
  <si>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</si>
  <si>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</si>
  <si>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</si>
  <si>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</si>
  <si>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</si>
  <si>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</si>
  <si>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</si>
  <si>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</si>
  <si>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</si>
  <si>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</si>
  <si>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</si>
  <si>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</si>
  <si>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</si>
  <si>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</si>
  <si>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</si>
  <si>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</si>
  <si>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</si>
  <si>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</si>
  <si>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</si>
  <si>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</si>
  <si>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</si>
  <si>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</si>
  <si>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</si>
  <si>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</si>
  <si>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</si>
  <si>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</si>
  <si>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</si>
  <si>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</si>
  <si>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</si>
  <si>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</si>
  <si>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</si>
  <si>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</si>
  <si>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</si>
  <si>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</si>
  <si>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</si>
  <si>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</si>
  <si>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</si>
  <si>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</si>
  <si>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</si>
  <si>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</si>
  <si>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</si>
  <si>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</si>
  <si>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</si>
  <si>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</si>
  <si>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</si>
  <si>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</si>
  <si>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</si>
  <si>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</si>
  <si>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</si>
  <si>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</si>
  <si>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</si>
  <si>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</si>
  <si>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</si>
  <si>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</si>
  <si>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</si>
  <si>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</si>
  <si>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</si>
  <si>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</si>
  <si>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</si>
  <si>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</si>
  <si>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</si>
  <si>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</si>
  <si>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</si>
  <si>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</si>
  <si>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</si>
  <si>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</si>
  <si>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</si>
  <si>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</si>
  <si>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</si>
  <si>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</si>
  <si>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</si>
  <si>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</si>
  <si>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</si>
  <si>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</si>
  <si>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</si>
  <si>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</si>
  <si>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</si>
  <si>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</si>
  <si>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</si>
  <si>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</si>
  <si>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</si>
  <si>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</si>
  <si>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</si>
  <si>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</si>
  <si>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</si>
  <si>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</si>
  <si>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</si>
  <si>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</si>
  <si>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</si>
  <si>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</si>
  <si>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</si>
  <si>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</si>
  <si>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</si>
  <si>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</si>
  <si>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</si>
  <si>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</si>
  <si>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</si>
  <si>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</si>
  <si>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</si>
  <si>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</si>
  <si>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</si>
  <si>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</si>
  <si>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</si>
  <si>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</si>
  <si>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</si>
  <si>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</si>
  <si>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</si>
  <si>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</si>
  <si>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</si>
  <si>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</si>
  <si>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</si>
  <si>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</si>
  <si>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</si>
  <si>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</si>
  <si>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</si>
  <si>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</si>
  <si>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</si>
  <si>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</si>
  <si>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</si>
  <si>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</si>
  <si>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</si>
  <si>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</si>
  <si>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</si>
  <si>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</si>
  <si>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</si>
  <si>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</si>
  <si>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</si>
  <si>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</si>
  <si>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</si>
  <si>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</si>
  <si>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</si>
  <si>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</si>
  <si>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</si>
  <si>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</si>
  <si>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</si>
  <si>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</si>
  <si>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</si>
  <si>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</si>
  <si>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</si>
  <si>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</si>
  <si>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</si>
  <si>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</si>
  <si>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</si>
  <si>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</si>
  <si>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</si>
  <si>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</si>
  <si>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</si>
  <si>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</si>
  <si>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</si>
  <si>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</si>
  <si>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</si>
  <si>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</si>
  <si>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</si>
  <si>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</si>
  <si>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</si>
  <si>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</si>
  <si>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</si>
  <si>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</si>
  <si>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</si>
  <si>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</si>
  <si>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</si>
  <si>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</si>
  <si>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</si>
  <si>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</si>
  <si>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</si>
  <si>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</si>
  <si>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</si>
  <si>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</si>
  <si>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</si>
  <si>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</si>
  <si>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</si>
  <si>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</si>
  <si>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</si>
  <si>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</si>
  <si>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</si>
  <si>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</si>
  <si>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</si>
  <si>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</si>
  <si>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</si>
  <si>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</si>
  <si>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</si>
  <si>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</si>
  <si>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</si>
  <si>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</si>
  <si>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</si>
  <si>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</si>
  <si>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</si>
  <si>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</si>
  <si>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</si>
  <si>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</si>
  <si>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</si>
  <si>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</si>
  <si>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</si>
  <si>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</si>
  <si>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</si>
  <si>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</si>
  <si>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</si>
  <si>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</si>
  <si>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</si>
  <si>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</si>
  <si>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</si>
  <si>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</si>
  <si>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</si>
  <si>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</si>
  <si>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</si>
  <si>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</si>
  <si>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</si>
  <si>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</si>
  <si>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</si>
  <si>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</si>
  <si>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</si>
  <si>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</si>
  <si>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</si>
  <si>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</si>
  <si>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</si>
  <si>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</si>
  <si>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</si>
  <si>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</si>
  <si>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</si>
  <si>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</si>
  <si>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</si>
  <si>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</si>
  <si>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</si>
  <si>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</si>
  <si>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</si>
  <si>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</si>
  <si>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</si>
  <si>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</si>
  <si>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</si>
  <si>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</si>
  <si>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</si>
  <si>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</si>
  <si>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</si>
  <si>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</si>
  <si>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</si>
  <si>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</si>
  <si>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</si>
  <si>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</si>
  <si>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</si>
  <si>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</si>
  <si>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</si>
  <si>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</si>
  <si>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</si>
  <si>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</si>
  <si>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</si>
  <si>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</si>
  <si>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</si>
  <si>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</si>
  <si>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</si>
  <si>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</si>
  <si>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</si>
  <si>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</si>
  <si>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</si>
  <si>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</si>
  <si>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</si>
  <si>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</si>
  <si>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</si>
  <si>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</si>
  <si>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</si>
  <si>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</si>
  <si>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</si>
  <si>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</si>
  <si>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</si>
  <si>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</si>
  <si>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</si>
  <si>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</si>
  <si>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</si>
  <si>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</si>
  <si>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</si>
  <si>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</si>
  <si>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</si>
  <si>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</si>
  <si>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</si>
  <si>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</si>
  <si>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</si>
  <si>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</si>
  <si>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</si>
  <si>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</si>
  <si>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</si>
  <si>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</si>
  <si>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</si>
  <si>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</si>
  <si>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</si>
  <si>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</si>
  <si>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</si>
  <si>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</si>
  <si>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</si>
  <si>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</si>
  <si>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</si>
  <si>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</si>
  <si>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</si>
  <si>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</si>
  <si>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</si>
  <si>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</si>
  <si>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</si>
  <si>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</si>
  <si>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</si>
  <si>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</si>
  <si>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</si>
  <si>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</si>
  <si>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</si>
  <si>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</si>
  <si>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</si>
  <si>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</si>
  <si>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</si>
  <si>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</si>
  <si>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</si>
  <si>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</si>
  <si>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</si>
  <si>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</si>
  <si>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</si>
  <si>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</si>
  <si>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</si>
  <si>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</si>
  <si>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</si>
  <si>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</si>
  <si>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</si>
  <si>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</si>
  <si>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</si>
  <si>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</si>
  <si>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</si>
  <si>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</si>
  <si>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</si>
  <si>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</si>
  <si>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</si>
  <si>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</si>
  <si>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</si>
  <si>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</si>
  <si>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</si>
  <si>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</si>
  <si>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</si>
  <si>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</si>
  <si>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</si>
  <si>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</si>
  <si>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</si>
  <si>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</si>
  <si>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</si>
  <si>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</si>
  <si>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</si>
  <si>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</si>
  <si>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</si>
  <si>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</si>
  <si>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</si>
  <si>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</si>
  <si>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</si>
  <si>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</si>
  <si>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</si>
  <si>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</si>
  <si>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</si>
  <si>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</si>
  <si>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</si>
  <si>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</si>
  <si>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</si>
  <si>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</si>
  <si>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</si>
  <si>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</si>
  <si>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</si>
  <si>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</si>
  <si>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</si>
  <si>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</si>
  <si>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</si>
  <si>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</si>
  <si>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</si>
  <si>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</si>
  <si>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</si>
  <si>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</si>
  <si>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</si>
  <si>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</si>
  <si>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</si>
  <si>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</si>
  <si>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</si>
  <si>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</si>
  <si>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</si>
  <si>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</si>
  <si>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</si>
  <si>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</si>
  <si>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</si>
  <si>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</si>
  <si>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</si>
  <si>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</si>
  <si>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</si>
  <si>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</si>
  <si>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</si>
  <si>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</si>
  <si>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</si>
  <si>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</si>
  <si>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</si>
  <si>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</si>
  <si>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</si>
  <si>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</si>
  <si>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</si>
  <si>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</si>
  <si>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</si>
  <si>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</si>
  <si>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</si>
  <si>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</si>
  <si>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</si>
  <si>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</si>
  <si>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</si>
  <si>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</si>
  <si>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</si>
  <si>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</si>
  <si>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</si>
  <si>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</si>
  <si>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</si>
  <si>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</si>
  <si>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</si>
  <si>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</si>
  <si>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</si>
  <si>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</si>
  <si>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</si>
  <si>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</si>
  <si>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</si>
  <si>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</si>
  <si>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</si>
  <si>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</si>
  <si>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</si>
  <si>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</si>
  <si>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</si>
  <si>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</si>
  <si>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</si>
  <si>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</si>
  <si>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</si>
  <si>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</si>
  <si>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</si>
  <si>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</si>
  <si>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</si>
  <si>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</si>
  <si>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</si>
  <si>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</si>
  <si>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</si>
  <si>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</si>
  <si>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</si>
  <si>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</si>
  <si>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</si>
  <si>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</si>
  <si>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</si>
  <si>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</si>
  <si>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</si>
  <si>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</si>
  <si>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</si>
  <si>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</si>
  <si>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</si>
  <si>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</si>
  <si>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</si>
  <si>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</si>
  <si>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</si>
  <si>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</si>
  <si>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</si>
  <si>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</si>
  <si>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</si>
  <si>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</si>
  <si>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</si>
  <si>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</si>
  <si>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</si>
  <si>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</si>
  <si>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</si>
  <si>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</si>
  <si>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</si>
  <si>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</si>
  <si>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</si>
  <si>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</si>
  <si>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</si>
  <si>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</si>
  <si>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</si>
  <si>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</si>
  <si>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</si>
  <si>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</si>
  <si>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</si>
  <si>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</si>
  <si>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</si>
  <si>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</si>
  <si>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</si>
  <si>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</si>
  <si>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</si>
  <si>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</si>
  <si>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</si>
  <si>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</si>
  <si>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</si>
  <si>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</si>
  <si>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</si>
  <si>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</si>
  <si>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</si>
  <si>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</si>
  <si>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</si>
  <si>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</si>
  <si>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</si>
  <si>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</si>
  <si>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</si>
  <si>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</si>
  <si>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</si>
  <si>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</si>
  <si>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</si>
  <si>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</si>
  <si>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</si>
  <si>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</si>
  <si>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</si>
  <si>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</si>
  <si>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</si>
  <si>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</si>
  <si>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</si>
  <si>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</si>
  <si>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</si>
  <si>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</si>
  <si>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</si>
  <si>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</si>
  <si>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</si>
  <si>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</si>
  <si>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</si>
  <si>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</si>
  <si>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</si>
  <si>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</si>
  <si>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</si>
  <si>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</si>
  <si>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</si>
  <si>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</si>
  <si>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</si>
  <si>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</si>
  <si>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</si>
  <si>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</si>
  <si>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</si>
  <si>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</si>
  <si>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</si>
  <si>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</si>
  <si>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</si>
  <si>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</si>
  <si>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</si>
  <si>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</si>
  <si>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</si>
  <si>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</si>
  <si>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</si>
  <si>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</si>
  <si>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</si>
  <si>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</si>
  <si>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</si>
  <si>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</si>
  <si>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</si>
  <si>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</si>
  <si>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</si>
  <si>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</si>
  <si>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</si>
  <si>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</si>
  <si>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</si>
  <si>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</si>
  <si>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</si>
  <si>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</si>
  <si>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</si>
  <si>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</si>
  <si>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</si>
  <si>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</si>
  <si>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</si>
  <si>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</si>
  <si>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</si>
  <si>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</si>
  <si>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</si>
  <si>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</si>
  <si>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</si>
  <si>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</si>
  <si>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</si>
  <si>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</si>
  <si>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</si>
  <si>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</si>
  <si>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</si>
  <si>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</si>
  <si>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</si>
  <si>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</si>
  <si>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</si>
  <si>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</si>
  <si>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</si>
  <si>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</si>
  <si>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</si>
  <si>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</si>
  <si>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</si>
  <si>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</si>
  <si>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</si>
  <si>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</si>
  <si>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</si>
  <si>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</si>
  <si>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</si>
  <si>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</si>
  <si>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</si>
  <si>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</si>
  <si>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</si>
  <si>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</si>
  <si>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</si>
  <si>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</si>
  <si>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</si>
  <si>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</si>
  <si>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</si>
  <si>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</si>
  <si>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</si>
  <si>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</si>
  <si>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</si>
  <si>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</si>
  <si>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</si>
  <si>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</si>
  <si>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</si>
  <si>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</si>
  <si>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</si>
  <si>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</si>
  <si>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</si>
  <si>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</si>
  <si>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</si>
  <si>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</si>
  <si>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</si>
  <si>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</si>
  <si>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</si>
  <si>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</si>
  <si>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</si>
  <si>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</si>
  <si>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</si>
  <si>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</si>
  <si>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</si>
  <si>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</si>
  <si>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</si>
  <si>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</si>
  <si>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</si>
  <si>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</si>
  <si>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</si>
  <si>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</si>
  <si>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</si>
  <si>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</si>
  <si>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</si>
  <si>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</si>
  <si>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</si>
  <si>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</si>
  <si>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</si>
  <si>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</si>
  <si>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</si>
  <si>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</si>
  <si>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</si>
  <si>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</si>
  <si>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</si>
  <si>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</si>
  <si>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</si>
  <si>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</si>
  <si>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</si>
  <si>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</si>
  <si>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</si>
  <si>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</si>
  <si>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</si>
  <si>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</si>
  <si>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</si>
  <si>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</si>
  <si>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</si>
  <si>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</si>
  <si>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</si>
  <si>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</si>
  <si>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</si>
  <si>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</si>
  <si>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</si>
  <si>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</si>
  <si>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</si>
  <si>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</si>
  <si>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</si>
  <si>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</si>
  <si>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</si>
  <si>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</si>
  <si>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</si>
  <si>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</si>
  <si>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</si>
  <si>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</si>
  <si>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</si>
  <si>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</si>
  <si>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</si>
  <si>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</si>
  <si>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</si>
  <si>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</si>
  <si>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</si>
  <si>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</si>
  <si>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</si>
  <si>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</si>
  <si>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</si>
  <si>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</si>
  <si>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</si>
  <si>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</si>
  <si>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</si>
  <si>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</si>
  <si>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</si>
  <si>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</si>
  <si>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</si>
  <si>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</si>
  <si>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</si>
  <si>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</si>
  <si>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</si>
  <si>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</si>
  <si>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</si>
  <si>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</si>
  <si>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</si>
  <si>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</si>
  <si>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</si>
  <si>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</si>
  <si>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</si>
  <si>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</si>
  <si>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</si>
  <si>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</si>
  <si>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</si>
  <si>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</si>
  <si>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</si>
  <si>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</si>
  <si>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</si>
  <si>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</si>
  <si>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</si>
  <si>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</si>
  <si>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</si>
  <si>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</si>
  <si>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</si>
  <si>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</si>
  <si>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</si>
  <si>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</si>
  <si>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</si>
  <si>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</si>
  <si>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</si>
  <si>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</si>
  <si>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</si>
  <si>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</si>
  <si>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</si>
  <si>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</si>
  <si>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</si>
  <si>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</si>
  <si>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</si>
  <si>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</si>
  <si>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</si>
  <si>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</si>
  <si>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</si>
  <si>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</si>
  <si>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</si>
  <si>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</si>
  <si>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</si>
  <si>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</si>
  <si>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</si>
  <si>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</si>
  <si>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</si>
  <si>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</si>
  <si>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</si>
  <si>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</si>
  <si>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</si>
  <si>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</si>
  <si>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</si>
  <si>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</si>
  <si>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</si>
  <si>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</si>
  <si>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</si>
  <si>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</si>
  <si>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</si>
  <si>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</si>
  <si>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</si>
  <si>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</si>
  <si>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</si>
  <si>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</si>
  <si>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</si>
  <si>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</si>
  <si>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</si>
  <si>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</si>
  <si>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2017-4300</t>
  </si>
  <si>
    <t>2016-4300</t>
  </si>
  <si>
    <t>2015-4300</t>
  </si>
  <si>
    <t>NA</t>
  </si>
  <si>
    <t>2017-4932</t>
  </si>
  <si>
    <t>2016-4932</t>
  </si>
  <si>
    <t>2015-4932</t>
  </si>
  <si>
    <t>Title III - Immigrant Education</t>
  </si>
  <si>
    <t>2017-4905</t>
  </si>
  <si>
    <t>2016-4905</t>
  </si>
  <si>
    <t>Title III - English Language Acquisition</t>
  </si>
  <si>
    <t>2017-4909</t>
  </si>
  <si>
    <t>2016-4909</t>
  </si>
  <si>
    <t>2015-4909</t>
  </si>
  <si>
    <t>Other Federal Programs</t>
  </si>
  <si>
    <t>2016-4998</t>
  </si>
  <si>
    <t>Subtotal, Department of Education (passed through ISBE)</t>
  </si>
  <si>
    <t>Subtotal, All Federal Programs</t>
  </si>
  <si>
    <t>US Department of Education (Passed through Southwest Cook County Coop)</t>
  </si>
  <si>
    <t>IDEA Preschool Flow Through</t>
  </si>
  <si>
    <t>2017-4600</t>
  </si>
  <si>
    <t>2016-4600</t>
  </si>
  <si>
    <t>2015-4600</t>
  </si>
  <si>
    <t>IDEA Flow Through Part B</t>
  </si>
  <si>
    <t>2017-4620</t>
  </si>
  <si>
    <t>2016-4620</t>
  </si>
  <si>
    <t>2015-4620</t>
  </si>
  <si>
    <t>Total US Department of Education (Passed throught Southwest Cook County Coop)</t>
  </si>
  <si>
    <t>US Department of Agriculture (Passed through ISBE)</t>
  </si>
  <si>
    <t>2017-4210</t>
  </si>
  <si>
    <t>2016-4210</t>
  </si>
  <si>
    <t>2015-4210</t>
  </si>
  <si>
    <t>2017-4215</t>
  </si>
  <si>
    <t>2016-4215</t>
  </si>
  <si>
    <t>2015-4215</t>
  </si>
  <si>
    <t>2017-4220</t>
  </si>
  <si>
    <t>2016-4220</t>
  </si>
  <si>
    <t>Commodity Food Program</t>
  </si>
  <si>
    <t>2017-4211</t>
  </si>
  <si>
    <t>2016-4211</t>
  </si>
  <si>
    <t>Total, US Department of Agriculture (Passed through ISBE)</t>
  </si>
  <si>
    <t>US Department of Defense (Passed through ISBE)</t>
  </si>
  <si>
    <t>DOD Commodities Food Program</t>
  </si>
  <si>
    <t>2017-4999</t>
  </si>
  <si>
    <t>2016-4999</t>
  </si>
  <si>
    <t>Total, US Department of Defense (Passed through ISBE)</t>
  </si>
  <si>
    <t>IDEA - Sp Ed Room &amp; Board</t>
  </si>
  <si>
    <t>84.027A</t>
  </si>
  <si>
    <t>2016-4625</t>
  </si>
  <si>
    <t>Total, All Federal Programs</t>
  </si>
  <si>
    <t>7900 South Cass Avenue</t>
  </si>
  <si>
    <t>Darien</t>
  </si>
  <si>
    <t>IL</t>
  </si>
  <si>
    <t>lauried@knutte.com</t>
  </si>
  <si>
    <t>x</t>
  </si>
  <si>
    <t>Cook</t>
  </si>
  <si>
    <t>North Palos SD 117</t>
  </si>
  <si>
    <t>7825 West 103rd Street</t>
  </si>
  <si>
    <t>General Obligation Bonds</t>
  </si>
  <si>
    <t>Series 2008 A</t>
  </si>
  <si>
    <t>Series 2008 B</t>
  </si>
  <si>
    <t>Series 2008 C</t>
  </si>
  <si>
    <t>Series 2013 Refunding</t>
  </si>
  <si>
    <t>Series 2014 A Refunding</t>
  </si>
  <si>
    <t>6. Building Bonds</t>
  </si>
  <si>
    <t>X</t>
  </si>
  <si>
    <t>Southwest Cook County Cooperative for Special Education</t>
  </si>
  <si>
    <t>Aramark</t>
  </si>
  <si>
    <t>SSCIP - Suburban School Cooperative Insurance Program</t>
  </si>
  <si>
    <t>South Cook Intermediate Service Center</t>
  </si>
  <si>
    <t>060-005206</t>
  </si>
  <si>
    <t>630-960-3317</t>
  </si>
  <si>
    <t>630-960-9960</t>
  </si>
  <si>
    <t>Knutte &amp; Associates, PC</t>
  </si>
  <si>
    <t>Palos Hills, IL</t>
  </si>
  <si>
    <t>Rounding</t>
  </si>
  <si>
    <t>N/A</t>
  </si>
  <si>
    <t>Unmodified</t>
  </si>
  <si>
    <t>National School Lunch Program/Special Milk/ School Breakfast</t>
  </si>
  <si>
    <t>The State agency must gather information and monitor the school food authority's compliance with program requirements regarding benefit application.  The State agency must ensure that a process is used to verify children's eligibility for free and reduced price meals in a sample of household applications.</t>
  </si>
  <si>
    <t>Illinois State Board of Education requires schools to select a sample of all approved application on files as of October 1 to verify that the status of the applicant is correct.  Applications selected for verification must be selected from income based error-prone applications first .  An application selected for verification by the School District was not chosen from error-prone applications when other error-prone applications were available for selection.</t>
  </si>
  <si>
    <t>We reviewed the sample of applications selected for verification by the Organization during the year ended June 30, 2017.  Per review of the sample selected, one application was not selected from error-prone applications when other error-prone applications were available for verification.</t>
  </si>
  <si>
    <t>As a result of the error, the School District may be subject to additional review from the Illinois State Board of Education.</t>
  </si>
  <si>
    <t>The errors were caused by oversight during clerical administration of the program.</t>
  </si>
  <si>
    <t>We recommend the School District to increase oversight over the lunch program application verifications or consider applying for the Community Eligibility Program from ISBE for the NSLP.</t>
  </si>
  <si>
    <t>See the Corrective Action Plan for the views of responsible officials.</t>
  </si>
  <si>
    <t>2016-001</t>
  </si>
  <si>
    <t>The School District had three instances of incorrect eligibility for free or reduced price lunches noted.</t>
  </si>
  <si>
    <t>The school district reviewed it's eligibility procedures and implemented new procedural checklists, and allocated additional clerical staff to the benefit review proceess.</t>
  </si>
  <si>
    <t>James Bunn, Asst. Supt. Of Business Operations</t>
  </si>
  <si>
    <t xml:space="preserve"> See Corrective Action Plan pdf attached on the same tab as notes/opinions.</t>
  </si>
  <si>
    <t>Revenues 9-14 C74, $1,548 - Milk Purchases</t>
  </si>
  <si>
    <t>Revenues 9-14 C107, $583, jury duty, $40,266 other misc revenues</t>
  </si>
  <si>
    <t>Revenues 9-14 E41, $7,805 other federal revenues</t>
  </si>
  <si>
    <t>Revenues 9-14 D107, $2,113 other revenues</t>
  </si>
  <si>
    <t>Expenditures 15-22, E41, $12,171 professional service</t>
  </si>
  <si>
    <t>Expenditures 15-22, F41, $5,705 professional service</t>
  </si>
  <si>
    <t>Expenditures 15-22, C56, $21,673 dean salaries</t>
  </si>
  <si>
    <t>Expenditures 15-22, D56, $26,385 dean health benefits</t>
  </si>
  <si>
    <t>Expenditures 15-22, C73, $128,864 teacher salaries</t>
  </si>
  <si>
    <t>Expenditures 15-22, D73, $9,323 medical insurance</t>
  </si>
  <si>
    <t>Expenditures 15-22, H165, $903 debt fees</t>
  </si>
  <si>
    <t>Expenditures 15-22, D254, $1,039 medical insurance</t>
  </si>
  <si>
    <t>Expenditures 15-22, D272, employee benefits</t>
  </si>
  <si>
    <t>IDEA Cluster</t>
  </si>
  <si>
    <t>Laurie Defazio, CPA</t>
  </si>
  <si>
    <t>The accompanying Schedule of Expenditures of Federal Awards includes the federal grant activity of North Palos Elementary School District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</si>
  <si>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Qualified - Modified Cash Basis</t>
  </si>
  <si>
    <t>Title I - Low Income (M)</t>
  </si>
  <si>
    <t>IDEA Flow Through Part B (M)</t>
  </si>
  <si>
    <t>IDEA Preschool Flow Through (M)</t>
  </si>
  <si>
    <t>National School Lunch Program (M)</t>
  </si>
  <si>
    <t>Special Milk Program (M)</t>
  </si>
  <si>
    <t>School Breakfast Program (M)</t>
  </si>
  <si>
    <t>10.555/10.553/10.556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</si>
</sst>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304800</xdr:colOff>
          <xdr:row>15</xdr:row>
          <xdr:rowOff>200025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5" t="s">
        <v>466</v>
      </c>
      <c r="J1" s="2146"/>
      <c r="K1" s="2146"/>
      <c r="L1" s="2146"/>
      <c r="M1" s="2146"/>
      <c r="N1" s="2146"/>
      <c r="O1" s="2146"/>
      <c r="P1" s="2146"/>
      <c r="Q1" s="2146"/>
      <c r="R1" s="2146"/>
      <c r="S1" s="2146"/>
    </row>
    <row r="2" spans="1:28" ht="12" customHeight="1" x14ac:dyDescent="0.2">
      <c r="A2" s="201" t="s">
        <v>1866</v>
      </c>
      <c r="D2" s="202"/>
      <c r="I2" s="2147" t="s">
        <v>1133</v>
      </c>
      <c r="J2" s="2146"/>
      <c r="K2" s="2146"/>
      <c r="L2" s="2146"/>
      <c r="M2" s="2146"/>
      <c r="N2" s="2146"/>
      <c r="O2" s="2146"/>
      <c r="P2" s="2146"/>
      <c r="Q2" s="2146"/>
      <c r="R2" s="2146"/>
      <c r="S2" s="2146"/>
    </row>
    <row r="3" spans="1:28" ht="12" customHeight="1" x14ac:dyDescent="0.2">
      <c r="A3" s="1815" t="s">
        <v>1948</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2149</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1" t="s">
        <v>2149</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9">
        <v>7016117002</v>
      </c>
      <c r="B13" s="2180"/>
      <c r="C13" s="2180"/>
      <c r="D13" s="2180"/>
      <c r="E13" s="2180"/>
      <c r="F13" s="2180"/>
      <c r="G13" s="2180"/>
      <c r="H13" s="2181"/>
      <c r="I13" s="184"/>
      <c r="J13" s="183"/>
      <c r="K13" s="181"/>
      <c r="L13" s="183"/>
      <c r="M13" s="183"/>
      <c r="N13" s="183"/>
      <c r="O13" s="183"/>
      <c r="P13" s="183"/>
      <c r="Q13" s="183"/>
      <c r="R13" s="183"/>
      <c r="S13" s="183"/>
      <c r="T13" s="2184" t="s">
        <v>2168</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2150</v>
      </c>
      <c r="B15" s="2182"/>
      <c r="C15" s="2182"/>
      <c r="D15" s="2182"/>
      <c r="E15" s="2182"/>
      <c r="F15" s="2182"/>
      <c r="G15" s="2182"/>
      <c r="H15" s="2183"/>
      <c r="T15" s="2114" t="s">
        <v>2200</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2151</v>
      </c>
      <c r="B17" s="2140"/>
      <c r="C17" s="2140"/>
      <c r="D17" s="2140"/>
      <c r="E17" s="2140"/>
      <c r="F17" s="2140"/>
      <c r="G17" s="2140"/>
      <c r="H17" s="2165"/>
      <c r="T17" s="2193" t="s">
        <v>2145</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3" t="s">
        <v>766</v>
      </c>
      <c r="AA18" s="200"/>
    </row>
    <row r="19" spans="1:27" ht="13.5" customHeight="1" x14ac:dyDescent="0.2">
      <c r="A19" s="2133" t="s">
        <v>2152</v>
      </c>
      <c r="B19" s="2131"/>
      <c r="C19" s="2131"/>
      <c r="D19" s="2131"/>
      <c r="E19" s="2131"/>
      <c r="F19" s="2131"/>
      <c r="G19" s="2131"/>
      <c r="H19" s="2113"/>
      <c r="I19" s="183"/>
      <c r="J19" s="377"/>
      <c r="K19" s="194"/>
      <c r="L19" s="192"/>
      <c r="M19" s="651" t="s">
        <v>355</v>
      </c>
      <c r="P19" s="180"/>
      <c r="Q19" s="180"/>
      <c r="R19" s="180"/>
      <c r="S19" s="184"/>
      <c r="T19" s="2133" t="s">
        <v>2146</v>
      </c>
      <c r="U19" s="2112"/>
      <c r="V19" s="2112"/>
      <c r="W19" s="2113"/>
      <c r="X19" s="2130" t="s">
        <v>2147</v>
      </c>
      <c r="Y19" s="2192"/>
      <c r="Z19" s="2190">
        <v>60561</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1" t="s">
        <v>2169</v>
      </c>
      <c r="B21" s="2112"/>
      <c r="C21" s="2112"/>
      <c r="D21" s="2112"/>
      <c r="E21" s="2112"/>
      <c r="F21" s="2112"/>
      <c r="G21" s="2112"/>
      <c r="H21" s="2113"/>
      <c r="I21" s="2159" t="s">
        <v>767</v>
      </c>
      <c r="J21" s="2154"/>
      <c r="K21" s="2154"/>
      <c r="L21" s="2154"/>
      <c r="M21" s="2154"/>
      <c r="N21" s="2154"/>
      <c r="O21" s="2154"/>
      <c r="P21" s="2154"/>
      <c r="Q21" s="2154"/>
      <c r="R21" s="2154"/>
      <c r="S21" s="2160"/>
      <c r="T21" s="2139" t="s">
        <v>2166</v>
      </c>
      <c r="U21" s="2199"/>
      <c r="V21" s="2199"/>
      <c r="W21" s="2199"/>
      <c r="X21" s="2204" t="s">
        <v>2167</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1900</v>
      </c>
      <c r="U22" s="271"/>
      <c r="V22" s="341"/>
      <c r="W22" s="271"/>
      <c r="X22" s="1914" t="s">
        <v>1573</v>
      </c>
      <c r="Z22" s="199"/>
      <c r="AA22" s="200"/>
    </row>
    <row r="23" spans="1:27" ht="13.5" customHeight="1" x14ac:dyDescent="0.2">
      <c r="A23" s="2156"/>
      <c r="B23" s="2157"/>
      <c r="C23" s="2157"/>
      <c r="D23" s="2157"/>
      <c r="E23" s="2157"/>
      <c r="F23" s="2157"/>
      <c r="G23" s="2157"/>
      <c r="H23" s="2158"/>
      <c r="T23" s="2139" t="s">
        <v>2165</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60465</v>
      </c>
      <c r="B25" s="2112"/>
      <c r="C25" s="2112"/>
      <c r="D25" s="2112"/>
      <c r="E25" s="2112"/>
      <c r="F25" s="2112"/>
      <c r="G25" s="2112"/>
      <c r="H25" s="2113"/>
      <c r="I25" s="652"/>
      <c r="J25" s="203"/>
      <c r="K25" s="203"/>
      <c r="L25" s="203"/>
      <c r="M25" s="203"/>
      <c r="N25" s="203"/>
      <c r="O25" s="203"/>
      <c r="P25" s="203"/>
      <c r="Q25" s="203"/>
      <c r="R25" s="203"/>
      <c r="S25" s="204"/>
      <c r="T25" s="2196" t="s">
        <v>2148</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1893</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2149</v>
      </c>
      <c r="C29" s="665" t="s">
        <v>961</v>
      </c>
      <c r="D29" s="653"/>
      <c r="E29" s="1082"/>
      <c r="F29" s="1509" t="s">
        <v>1571</v>
      </c>
      <c r="G29" s="653"/>
      <c r="I29" s="274"/>
      <c r="J29" s="1701" t="s">
        <v>2149</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1701" t="s">
        <v>2149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2149</v>
      </c>
      <c r="K31" s="194" t="s">
        <v>1031</v>
      </c>
      <c r="L31" s="390"/>
      <c r="M31" s="194" t="s">
        <v>105</v>
      </c>
      <c r="N31" s="185" t="s">
        <v>2090</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B13" sqref="B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2093</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2092</v>
      </c>
      <c r="B37" s="1978"/>
      <c r="C37" s="603"/>
      <c r="D37" s="603"/>
      <c r="E37" s="604"/>
    </row>
    <row r="38" spans="1:5" x14ac:dyDescent="0.2">
      <c r="A38" s="215" t="s">
        <v>2091</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1956</v>
      </c>
      <c r="B59" s="753"/>
    </row>
    <row r="60" spans="1:2" x14ac:dyDescent="0.2">
      <c r="A60" s="1133" t="s">
        <v>1957</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1958</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1962</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2149</v>
      </c>
      <c r="C53" s="619">
        <v>22</v>
      </c>
      <c r="D53" s="388" t="s">
        <v>1793</v>
      </c>
      <c r="E53" s="26"/>
      <c r="F53" s="1552"/>
      <c r="G53" s="1724" t="s">
        <v>1792</v>
      </c>
      <c r="H53" s="1953">
        <v>33239</v>
      </c>
      <c r="I53" s="9" t="s">
        <v>1842</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6" t="s">
        <v>1575</v>
      </c>
      <c r="B83" s="2236"/>
      <c r="C83" s="2236"/>
      <c r="D83" s="2237"/>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2168</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2110">
        <v>43013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572450197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3.3759999999999998E-2</v>
      </c>
      <c r="E10" s="99" t="s">
        <v>1164</v>
      </c>
      <c r="F10" s="468">
        <v>5.3049999999999998E-3</v>
      </c>
      <c r="G10" s="99" t="s">
        <v>1164</v>
      </c>
      <c r="H10" s="468">
        <v>7.0140000000000003E-3</v>
      </c>
      <c r="I10" s="99" t="s">
        <v>1165</v>
      </c>
      <c r="J10" s="469">
        <f>ROUND(D10+F10+H10,5)</f>
        <v>4.6080000000000003E-2</v>
      </c>
      <c r="K10" s="92"/>
      <c r="L10" s="468">
        <v>4.8200000000000001E-4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41581114</v>
      </c>
      <c r="E16" s="99"/>
      <c r="F16" s="81">
        <f>SUM('Acct Summary 7-8'!C17,'Acct Summary 7-8'!D17,'Acct Summary 7-8'!F17)</f>
        <v>34862600</v>
      </c>
      <c r="G16" s="99"/>
      <c r="H16" s="81">
        <f>SUM(D16-F16)</f>
        <v>6718514</v>
      </c>
      <c r="I16" s="92"/>
      <c r="J16" s="81">
        <f>SUM('Acct Summary 7-8'!C81,'Acct Summary 7-8'!D81,'Acct Summary 7-8'!F81,'Acct Summary 7-8'!I81)</f>
        <v>38998316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2149</v>
      </c>
      <c r="C31" s="403" t="s">
        <v>670</v>
      </c>
      <c r="D31" s="62" t="s">
        <v>1239</v>
      </c>
      <c r="E31" s="92"/>
      <c r="F31" s="92"/>
      <c r="G31" s="100"/>
      <c r="H31" s="252">
        <f>IF(B31="X",(J7*0.069),IF(B32="X",(J7*0.138),"Enter x in a.or b."))</f>
        <v>39499063.593000002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22550000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90" zoomScaleNormal="90" workbookViewId="0">
      <selection activeCell="H12" sqref="H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1955</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Palos SD 117</v>
      </c>
      <c r="E7" s="135"/>
      <c r="G7" s="136"/>
      <c r="H7" s="137"/>
      <c r="I7" s="137"/>
      <c r="J7" s="137"/>
      <c r="K7" s="137"/>
      <c r="L7"/>
      <c r="M7"/>
      <c r="N7"/>
      <c r="O7"/>
      <c r="P7"/>
    </row>
    <row r="8" spans="1:18" ht="12.75" x14ac:dyDescent="0.2">
      <c r="A8"/>
      <c r="B8"/>
      <c r="C8" s="133" t="s">
        <v>1316</v>
      </c>
      <c r="D8" s="138">
        <f>COVER!A13</f>
        <v>7016117002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38998316</v>
      </c>
      <c r="I12" s="1151"/>
      <c r="J12" s="1151"/>
      <c r="K12" s="1152">
        <f>TRUNC((H12/H13*100000),5)/100000</f>
        <v>0.93788531010000009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41581114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34862600</v>
      </c>
      <c r="I17" s="1151"/>
      <c r="J17" s="1157"/>
      <c r="K17" s="1152">
        <f>TRUNC((H17/H18*100000),5)/100000</f>
        <v>0.83842390560000002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41581114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38998316</v>
      </c>
      <c r="I24" s="676"/>
      <c r="J24" s="676"/>
      <c r="K24" s="1161">
        <f>TRUNC(((H24/H25*100000)/100000),2)</f>
        <v>402.7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96840.555559999993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22421729.316100001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22550000</v>
      </c>
      <c r="I32" s="1159"/>
      <c r="J32" s="1159"/>
      <c r="K32" s="1161">
        <f>TRUNC(100-((((H32/H33*100))*100)/100),2)</f>
        <v>42.91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39499063.593000002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33993982</v>
      </c>
      <c r="D4" s="408">
        <v>2021122</v>
      </c>
      <c r="E4" s="408">
        <v>1008930</v>
      </c>
      <c r="F4" s="408">
        <v>1701535</v>
      </c>
      <c r="G4" s="408">
        <f>633051+706129</f>
        <v>1339180</v>
      </c>
      <c r="H4" s="408">
        <v>9241458</v>
      </c>
      <c r="I4" s="408">
        <v>1281677</v>
      </c>
      <c r="J4" s="432">
        <v>926799</v>
      </c>
      <c r="K4" s="408">
        <v>293661</v>
      </c>
      <c r="L4" s="408">
        <v>71840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33993982</v>
      </c>
      <c r="D13" s="681">
        <f t="shared" ref="D13:L13" si="0">SUM(D4:D12)</f>
        <v>2021122</v>
      </c>
      <c r="E13" s="681">
        <f t="shared" si="0"/>
        <v>1008930</v>
      </c>
      <c r="F13" s="681">
        <f t="shared" si="0"/>
        <v>1701535</v>
      </c>
      <c r="G13" s="681">
        <f t="shared" si="0"/>
        <v>1339180</v>
      </c>
      <c r="H13" s="681">
        <f t="shared" si="0"/>
        <v>9241458</v>
      </c>
      <c r="I13" s="681">
        <f t="shared" si="0"/>
        <v>1281677</v>
      </c>
      <c r="J13" s="681">
        <f t="shared" si="0"/>
        <v>926799</v>
      </c>
      <c r="K13" s="681">
        <f t="shared" si="0"/>
        <v>293661</v>
      </c>
      <c r="L13" s="681">
        <f t="shared" si="0"/>
        <v>71840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2729546</v>
      </c>
      <c r="N16" s="711"/>
    </row>
    <row r="17" spans="1:14" s="696" customFormat="1" ht="12.75" customHeight="1" x14ac:dyDescent="0.2">
      <c r="A17" s="710" t="s">
        <v>1692</v>
      </c>
      <c r="B17" s="538">
        <v>230</v>
      </c>
      <c r="C17" s="503"/>
      <c r="D17" s="503"/>
      <c r="E17" s="503"/>
      <c r="F17" s="503"/>
      <c r="G17" s="503"/>
      <c r="H17" s="503"/>
      <c r="I17" s="503"/>
      <c r="J17" s="503"/>
      <c r="K17" s="503"/>
      <c r="L17" s="503"/>
      <c r="M17" s="432">
        <v>41816913</v>
      </c>
      <c r="N17" s="711"/>
    </row>
    <row r="18" spans="1:14" s="696" customFormat="1" ht="12.75" customHeight="1" x14ac:dyDescent="0.2">
      <c r="A18" s="710" t="s">
        <v>1693</v>
      </c>
      <c r="B18" s="538">
        <v>240</v>
      </c>
      <c r="C18" s="503"/>
      <c r="D18" s="503"/>
      <c r="E18" s="503"/>
      <c r="F18" s="503"/>
      <c r="G18" s="503"/>
      <c r="H18" s="503"/>
      <c r="I18" s="503"/>
      <c r="J18" s="503"/>
      <c r="K18" s="503"/>
      <c r="L18" s="503"/>
      <c r="M18" s="432">
        <v>3079388</v>
      </c>
      <c r="N18" s="711"/>
    </row>
    <row r="19" spans="1:14" s="696" customFormat="1" ht="12.75" customHeight="1" x14ac:dyDescent="0.2">
      <c r="A19" s="710" t="s">
        <v>1694</v>
      </c>
      <c r="B19" s="538">
        <v>250</v>
      </c>
      <c r="C19" s="503"/>
      <c r="D19" s="503"/>
      <c r="E19" s="503"/>
      <c r="F19" s="503"/>
      <c r="G19" s="503"/>
      <c r="H19" s="503"/>
      <c r="I19" s="503"/>
      <c r="J19" s="503"/>
      <c r="K19" s="503"/>
      <c r="L19" s="503"/>
      <c r="M19" s="432">
        <f>1948920+3147917</f>
        <v>5096837</v>
      </c>
      <c r="N19" s="711"/>
    </row>
    <row r="20" spans="1:14" s="696" customFormat="1" ht="12.75" customHeight="1" x14ac:dyDescent="0.2">
      <c r="A20" s="710" t="s">
        <v>1695</v>
      </c>
      <c r="B20" s="538">
        <v>260</v>
      </c>
      <c r="C20" s="503"/>
      <c r="D20" s="503"/>
      <c r="E20" s="503"/>
      <c r="F20" s="503"/>
      <c r="G20" s="503"/>
      <c r="H20" s="503"/>
      <c r="I20" s="503"/>
      <c r="J20" s="503"/>
      <c r="K20" s="503"/>
      <c r="L20" s="503"/>
      <c r="M20" s="432">
        <v>11975056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1008930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21541070</v>
      </c>
    </row>
    <row r="23" spans="1:14" ht="13.5" customHeight="1" thickBot="1" x14ac:dyDescent="0.25">
      <c r="A23" s="460" t="s">
        <v>729</v>
      </c>
      <c r="B23" s="716"/>
      <c r="C23" s="429"/>
      <c r="D23" s="429"/>
      <c r="E23" s="429"/>
      <c r="F23" s="429"/>
      <c r="G23" s="429"/>
      <c r="H23" s="429"/>
      <c r="I23" s="429"/>
      <c r="J23" s="429"/>
      <c r="K23" s="429"/>
      <c r="L23" s="429"/>
      <c r="M23" s="685">
        <f>SUM(M15:M22)</f>
        <v>64697740</v>
      </c>
      <c r="N23" s="685">
        <f>SUM(N21:N22)</f>
        <v>22550000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71840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71840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22550000</v>
      </c>
    </row>
    <row r="37" spans="1:14" ht="13.5" thickBot="1" x14ac:dyDescent="0.25">
      <c r="A37" s="460" t="s">
        <v>739</v>
      </c>
      <c r="B37" s="716"/>
      <c r="C37" s="503"/>
      <c r="D37" s="503"/>
      <c r="E37" s="503"/>
      <c r="F37" s="503"/>
      <c r="G37" s="503"/>
      <c r="H37" s="503"/>
      <c r="I37" s="503"/>
      <c r="J37" s="503"/>
      <c r="K37" s="503"/>
      <c r="L37" s="510"/>
      <c r="M37" s="429"/>
      <c r="N37" s="685">
        <f>SUM(N36:N36)</f>
        <v>22550000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33993982</v>
      </c>
      <c r="D39" s="719">
        <v>2021122</v>
      </c>
      <c r="E39" s="719">
        <v>1008930</v>
      </c>
      <c r="F39" s="719">
        <v>1701535</v>
      </c>
      <c r="G39" s="719">
        <f>633051+706129</f>
        <v>1339180</v>
      </c>
      <c r="H39" s="719">
        <v>9241458</v>
      </c>
      <c r="I39" s="719">
        <v>1281677</v>
      </c>
      <c r="J39" s="718">
        <v>926799</v>
      </c>
      <c r="K39" s="719">
        <v>293661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64697740</v>
      </c>
      <c r="N40" s="686"/>
    </row>
    <row r="41" spans="1:14" ht="13.5" customHeight="1" thickBot="1" x14ac:dyDescent="0.25">
      <c r="A41" s="460" t="s">
        <v>741</v>
      </c>
      <c r="B41" s="451"/>
      <c r="C41" s="481">
        <f>(SUM(C34,C37,C38,C39))</f>
        <v>33993982</v>
      </c>
      <c r="D41" s="481">
        <f t="shared" ref="D41:L41" si="2">SUM(D34,D37,D38:D39)</f>
        <v>2021122</v>
      </c>
      <c r="E41" s="481">
        <f t="shared" si="2"/>
        <v>1008930</v>
      </c>
      <c r="F41" s="481">
        <f t="shared" si="2"/>
        <v>1701535</v>
      </c>
      <c r="G41" s="481">
        <f t="shared" si="2"/>
        <v>1339180</v>
      </c>
      <c r="H41" s="481">
        <f t="shared" si="2"/>
        <v>9241458</v>
      </c>
      <c r="I41" s="481">
        <f t="shared" si="2"/>
        <v>1281677</v>
      </c>
      <c r="J41" s="481">
        <f t="shared" si="2"/>
        <v>926799</v>
      </c>
      <c r="K41" s="481">
        <f t="shared" si="2"/>
        <v>293661</v>
      </c>
      <c r="L41" s="481">
        <f t="shared" si="2"/>
        <v>71840</v>
      </c>
      <c r="M41" s="481">
        <f>SUM(M40)</f>
        <v>64697740</v>
      </c>
      <c r="N41" s="481">
        <f>SUM(N37)</f>
        <v>22550000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3" activePane="bottomLeft" state="frozenSplit"/>
      <selection pane="bottomLeft" activeCell="J90" sqref="J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22282578</v>
      </c>
      <c r="D4" s="687">
        <f>'Revenues 9-14'!D109</f>
        <v>2969902</v>
      </c>
      <c r="E4" s="687">
        <f>'Revenues 9-14'!E109</f>
        <v>1888188</v>
      </c>
      <c r="F4" s="687">
        <f>'Revenues 9-14'!F109</f>
        <v>3975036</v>
      </c>
      <c r="G4" s="687">
        <f>'Revenues 9-14'!G109</f>
        <v>1391860</v>
      </c>
      <c r="H4" s="687">
        <f>'Revenues 9-14'!H109</f>
        <v>68502</v>
      </c>
      <c r="I4" s="687">
        <f>'Revenues 9-14'!I109</f>
        <v>271784</v>
      </c>
      <c r="J4" s="687">
        <f>'Revenues 9-14'!J109</f>
        <v>354175</v>
      </c>
      <c r="K4" s="687">
        <f>'Revenues 9-14'!K109</f>
        <v>1769</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9165855</v>
      </c>
      <c r="D6" s="688">
        <f>'Revenues 9-14'!D173</f>
        <v>0</v>
      </c>
      <c r="E6" s="688">
        <f>'Revenues 9-14'!E173</f>
        <v>0</v>
      </c>
      <c r="F6" s="688">
        <f>'Revenues 9-14'!F173</f>
        <v>304607</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2611352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34059785</v>
      </c>
      <c r="D8" s="481">
        <f t="shared" ref="D8:K8" si="0">SUM(D4:D7)</f>
        <v>2969902</v>
      </c>
      <c r="E8" s="481">
        <f t="shared" si="0"/>
        <v>1888188</v>
      </c>
      <c r="F8" s="481">
        <f t="shared" si="0"/>
        <v>4279643</v>
      </c>
      <c r="G8" s="481">
        <f t="shared" si="0"/>
        <v>1391860</v>
      </c>
      <c r="H8" s="481">
        <f t="shared" si="0"/>
        <v>68502</v>
      </c>
      <c r="I8" s="481">
        <f t="shared" si="0"/>
        <v>271784</v>
      </c>
      <c r="J8" s="481">
        <f t="shared" si="0"/>
        <v>354175</v>
      </c>
      <c r="K8" s="481">
        <f t="shared" si="0"/>
        <v>1769</v>
      </c>
      <c r="L8" s="38"/>
    </row>
    <row r="9" spans="1:13" ht="15" thickTop="1" x14ac:dyDescent="0.2">
      <c r="A9" s="1009" t="s">
        <v>343</v>
      </c>
      <c r="B9" s="452">
        <v>3998</v>
      </c>
      <c r="C9" s="414">
        <v>7183765</v>
      </c>
      <c r="D9" s="485"/>
      <c r="E9" s="414"/>
      <c r="F9" s="414"/>
      <c r="G9" s="692"/>
      <c r="H9" s="414"/>
      <c r="I9" s="490" t="s">
        <v>1365</v>
      </c>
      <c r="J9" s="431"/>
      <c r="K9" s="414"/>
      <c r="L9" s="38"/>
    </row>
    <row r="10" spans="1:13" s="47" customFormat="1" ht="13.5" thickBot="1" x14ac:dyDescent="0.25">
      <c r="A10" s="460" t="s">
        <v>1369</v>
      </c>
      <c r="B10" s="453"/>
      <c r="C10" s="481">
        <f>SUM(C8:C9)</f>
        <v>41243550</v>
      </c>
      <c r="D10" s="481">
        <f t="shared" ref="D10:K10" si="1">SUM(D8:D9)</f>
        <v>2969902</v>
      </c>
      <c r="E10" s="481">
        <f t="shared" si="1"/>
        <v>1888188</v>
      </c>
      <c r="F10" s="481">
        <f t="shared" si="1"/>
        <v>4279643</v>
      </c>
      <c r="G10" s="481">
        <f t="shared" si="1"/>
        <v>1391860</v>
      </c>
      <c r="H10" s="481">
        <f t="shared" si="1"/>
        <v>68502</v>
      </c>
      <c r="I10" s="481">
        <f t="shared" si="1"/>
        <v>271784</v>
      </c>
      <c r="J10" s="481">
        <f t="shared" si="1"/>
        <v>354175</v>
      </c>
      <c r="K10" s="481">
        <f t="shared" si="1"/>
        <v>1769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20833046</v>
      </c>
      <c r="D12" s="494" t="s">
        <v>1365</v>
      </c>
      <c r="E12" s="429" t="s">
        <v>1365</v>
      </c>
      <c r="F12" s="429" t="s">
        <v>1365</v>
      </c>
      <c r="G12" s="687">
        <f>'Expenditures 15-22'!K223</f>
        <v>514238</v>
      </c>
      <c r="H12" s="427"/>
      <c r="I12" s="429" t="s">
        <v>1365</v>
      </c>
      <c r="J12" s="429" t="s">
        <v>1365</v>
      </c>
      <c r="K12" s="427" t="s">
        <v>1365</v>
      </c>
      <c r="L12" s="38"/>
    </row>
    <row r="13" spans="1:13" x14ac:dyDescent="0.2">
      <c r="A13" s="726" t="s">
        <v>525</v>
      </c>
      <c r="B13" s="293">
        <v>2000</v>
      </c>
      <c r="C13" s="688">
        <f>'Expenditures 15-22'!K74</f>
        <v>8711151</v>
      </c>
      <c r="D13" s="688">
        <f>'Expenditures 15-22'!K129</f>
        <v>2128520</v>
      </c>
      <c r="E13" s="478" t="s">
        <v>1365</v>
      </c>
      <c r="F13" s="688">
        <f>'Expenditures 15-22'!K178</f>
        <v>1832247</v>
      </c>
      <c r="G13" s="688">
        <f>'Expenditures 15-22'!K273</f>
        <v>707138</v>
      </c>
      <c r="H13" s="688">
        <f>'Expenditures 15-22'!K296</f>
        <v>12491044</v>
      </c>
      <c r="I13" s="429" t="s">
        <v>1365</v>
      </c>
      <c r="J13" s="741">
        <f>'Expenditures 15-22'!K323</f>
        <v>331129</v>
      </c>
      <c r="K13" s="693">
        <f>'Expenditures 15-22'!K341</f>
        <v>187092</v>
      </c>
      <c r="L13" s="38"/>
    </row>
    <row r="14" spans="1:13" x14ac:dyDescent="0.2">
      <c r="A14" s="726" t="s">
        <v>517</v>
      </c>
      <c r="B14" s="293">
        <v>3000</v>
      </c>
      <c r="C14" s="688">
        <f>'Expenditures 15-22'!K75</f>
        <v>57957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1299679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1831826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30901833</v>
      </c>
      <c r="D17" s="481">
        <f t="shared" si="2"/>
        <v>2128520</v>
      </c>
      <c r="E17" s="481">
        <f t="shared" si="2"/>
        <v>1831826</v>
      </c>
      <c r="F17" s="481">
        <f t="shared" si="2"/>
        <v>1832247</v>
      </c>
      <c r="G17" s="481">
        <f t="shared" si="2"/>
        <v>1221376</v>
      </c>
      <c r="H17" s="481">
        <f t="shared" si="2"/>
        <v>12491044</v>
      </c>
      <c r="I17" s="429"/>
      <c r="J17" s="481">
        <f>SUM(J12:J16)</f>
        <v>331129</v>
      </c>
      <c r="K17" s="481">
        <f>SUM(K12:K16)</f>
        <v>187092</v>
      </c>
      <c r="L17" s="38"/>
    </row>
    <row r="18" spans="1:12" ht="15" customHeight="1" thickTop="1" x14ac:dyDescent="0.2">
      <c r="A18" s="1010" t="s">
        <v>1298</v>
      </c>
      <c r="B18" s="258">
        <v>4180</v>
      </c>
      <c r="C18" s="687">
        <f t="shared" ref="C18:H18" si="3">C9</f>
        <v>7183765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38085598</v>
      </c>
      <c r="D19" s="481">
        <f t="shared" si="4"/>
        <v>2128520</v>
      </c>
      <c r="E19" s="481">
        <f t="shared" si="4"/>
        <v>1831826</v>
      </c>
      <c r="F19" s="481">
        <f t="shared" si="4"/>
        <v>1832247</v>
      </c>
      <c r="G19" s="481">
        <f t="shared" si="4"/>
        <v>1221376</v>
      </c>
      <c r="H19" s="481">
        <f t="shared" si="4"/>
        <v>12491044</v>
      </c>
      <c r="I19" s="429"/>
      <c r="J19" s="481">
        <f>SUM(J17:J18)</f>
        <v>331129</v>
      </c>
      <c r="K19" s="481">
        <f>SUM(K17:K18)</f>
        <v>187092</v>
      </c>
      <c r="L19" s="38"/>
    </row>
    <row r="20" spans="1:12" ht="27" thickTop="1" thickBot="1" x14ac:dyDescent="0.25">
      <c r="A20" s="454" t="s">
        <v>1299</v>
      </c>
      <c r="B20" s="455"/>
      <c r="C20" s="1008">
        <f>C8-C17</f>
        <v>3157952</v>
      </c>
      <c r="D20" s="1008">
        <f t="shared" ref="D20:K20" si="5">D8-D17</f>
        <v>841382</v>
      </c>
      <c r="E20" s="1008">
        <f t="shared" si="5"/>
        <v>56362</v>
      </c>
      <c r="F20" s="1008">
        <f t="shared" si="5"/>
        <v>2447396</v>
      </c>
      <c r="G20" s="1008">
        <f t="shared" si="5"/>
        <v>170484</v>
      </c>
      <c r="H20" s="1008">
        <f t="shared" si="5"/>
        <v>-12422542</v>
      </c>
      <c r="I20" s="1008">
        <f t="shared" si="5"/>
        <v>271784</v>
      </c>
      <c r="J20" s="1008">
        <f t="shared" si="5"/>
        <v>23046</v>
      </c>
      <c r="K20" s="1008">
        <f t="shared" si="5"/>
        <v>-185323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3000000</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5700000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3000000</v>
      </c>
      <c r="E44" s="684">
        <f t="shared" si="6"/>
        <v>0</v>
      </c>
      <c r="F44" s="684">
        <f t="shared" si="6"/>
        <v>0</v>
      </c>
      <c r="G44" s="684">
        <f t="shared" si="6"/>
        <v>0</v>
      </c>
      <c r="H44" s="684">
        <f t="shared" si="6"/>
        <v>5700000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3000000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5700000</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5700000</v>
      </c>
      <c r="E76" s="684">
        <f t="shared" si="7"/>
        <v>0</v>
      </c>
      <c r="F76" s="684">
        <f t="shared" si="7"/>
        <v>3000000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-2700000</v>
      </c>
      <c r="E77" s="440">
        <f t="shared" si="8"/>
        <v>0</v>
      </c>
      <c r="F77" s="440">
        <f t="shared" si="8"/>
        <v>-3000000</v>
      </c>
      <c r="G77" s="440">
        <f t="shared" si="8"/>
        <v>0</v>
      </c>
      <c r="H77" s="440">
        <f t="shared" si="8"/>
        <v>5700000</v>
      </c>
      <c r="I77" s="440">
        <f t="shared" si="8"/>
        <v>0</v>
      </c>
      <c r="J77" s="440">
        <f t="shared" si="8"/>
        <v>0</v>
      </c>
      <c r="K77" s="440">
        <f t="shared" si="8"/>
        <v>0</v>
      </c>
      <c r="L77" s="38"/>
    </row>
    <row r="78" spans="1:12" ht="29.25" customHeight="1" thickTop="1" thickBot="1" x14ac:dyDescent="0.25">
      <c r="A78" s="2262" t="s">
        <v>681</v>
      </c>
      <c r="B78" s="2263"/>
      <c r="C78" s="439">
        <f t="shared" ref="C78:K78" si="9">C20+C77</f>
        <v>3157952</v>
      </c>
      <c r="D78" s="439">
        <f t="shared" si="9"/>
        <v>-1858618</v>
      </c>
      <c r="E78" s="439">
        <f t="shared" si="9"/>
        <v>56362</v>
      </c>
      <c r="F78" s="439">
        <f t="shared" si="9"/>
        <v>-552604</v>
      </c>
      <c r="G78" s="439">
        <f t="shared" si="9"/>
        <v>170484</v>
      </c>
      <c r="H78" s="439">
        <f t="shared" si="9"/>
        <v>-6722542</v>
      </c>
      <c r="I78" s="439">
        <f t="shared" si="9"/>
        <v>271784</v>
      </c>
      <c r="J78" s="439">
        <f t="shared" si="9"/>
        <v>23046</v>
      </c>
      <c r="K78" s="439">
        <f t="shared" si="9"/>
        <v>-185323</v>
      </c>
      <c r="L78" s="501"/>
    </row>
    <row r="79" spans="1:12" ht="13.5" thickTop="1" x14ac:dyDescent="0.2">
      <c r="A79" s="812" t="s">
        <v>1950</v>
      </c>
      <c r="B79" s="456"/>
      <c r="C79" s="431">
        <v>30836030</v>
      </c>
      <c r="D79" s="695">
        <v>3879740</v>
      </c>
      <c r="E79" s="695">
        <v>952568</v>
      </c>
      <c r="F79" s="695">
        <v>2254139</v>
      </c>
      <c r="G79" s="695">
        <f>560034+608662</f>
        <v>1168696</v>
      </c>
      <c r="H79" s="695">
        <v>15964000</v>
      </c>
      <c r="I79" s="695">
        <v>1009893</v>
      </c>
      <c r="J79" s="695">
        <v>903753</v>
      </c>
      <c r="K79" s="695">
        <v>478984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33993982</v>
      </c>
      <c r="D81" s="481">
        <f>SUM(D78:D80)</f>
        <v>2021122</v>
      </c>
      <c r="E81" s="481">
        <f t="shared" ref="E81:K81" si="10">SUM(E78:E80)</f>
        <v>1008930</v>
      </c>
      <c r="F81" s="481">
        <f t="shared" si="10"/>
        <v>1701535</v>
      </c>
      <c r="G81" s="481">
        <f t="shared" si="10"/>
        <v>1339180</v>
      </c>
      <c r="H81" s="481">
        <f t="shared" si="10"/>
        <v>9241458</v>
      </c>
      <c r="I81" s="481">
        <f t="shared" si="10"/>
        <v>1281677</v>
      </c>
      <c r="J81" s="481">
        <f t="shared" si="10"/>
        <v>926799</v>
      </c>
      <c r="K81" s="481">
        <f t="shared" si="10"/>
        <v>293661</v>
      </c>
      <c r="L81" s="38"/>
    </row>
    <row r="82" spans="1:12" ht="0.75" customHeight="1" thickTop="1" thickBot="1" x14ac:dyDescent="0.25">
      <c r="A82" s="624" t="s">
        <v>399</v>
      </c>
      <c r="B82" s="622"/>
      <c r="C82" s="1126">
        <f>(C81-C79)</f>
        <v>3157952</v>
      </c>
      <c r="D82" s="1126">
        <f t="shared" ref="D82:K82" si="11">(D81-D79)</f>
        <v>-1858618</v>
      </c>
      <c r="E82" s="1126">
        <f t="shared" si="11"/>
        <v>56362</v>
      </c>
      <c r="F82" s="1126">
        <f t="shared" si="11"/>
        <v>-552604</v>
      </c>
      <c r="G82" s="1126">
        <f t="shared" si="11"/>
        <v>170484</v>
      </c>
      <c r="H82" s="1126">
        <f t="shared" si="11"/>
        <v>-6722542</v>
      </c>
      <c r="I82" s="1126">
        <f t="shared" si="11"/>
        <v>271784</v>
      </c>
      <c r="J82" s="1126">
        <f t="shared" si="11"/>
        <v>23046</v>
      </c>
      <c r="K82" s="1126">
        <f t="shared" si="11"/>
        <v>-185323</v>
      </c>
    </row>
    <row r="83" spans="1:12" ht="14.25" hidden="1" thickTop="1" thickBot="1" x14ac:dyDescent="0.25">
      <c r="A83" s="721" t="s">
        <v>400</v>
      </c>
      <c r="B83" s="623"/>
      <c r="C83" s="1127">
        <f>C82/C81</f>
        <v>9.289738401344097E-2</v>
      </c>
      <c r="D83" s="1127">
        <f t="shared" ref="D83:K83" si="12">D82/D81</f>
        <v>-0.9195971346608468</v>
      </c>
      <c r="E83" s="1127">
        <f t="shared" si="12"/>
        <v>5.5863142140683691E-2</v>
      </c>
      <c r="F83" s="1127">
        <f t="shared" si="12"/>
        <v>-0.32476793013367344</v>
      </c>
      <c r="G83" s="1127">
        <f t="shared" si="12"/>
        <v>0.12730476858973402</v>
      </c>
      <c r="H83" s="1127">
        <f t="shared" si="12"/>
        <v>-0.72743305223050303</v>
      </c>
      <c r="I83" s="1127">
        <f t="shared" si="12"/>
        <v>0.21205342687744261</v>
      </c>
      <c r="J83" s="1127">
        <f t="shared" si="12"/>
        <v>2.4866233131455688E-2</v>
      </c>
      <c r="K83" s="1127">
        <f t="shared" si="12"/>
        <v>-0.63107801172099798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20734812</v>
      </c>
      <c r="D5" s="414">
        <v>2926757</v>
      </c>
      <c r="E5" s="408">
        <v>1868786</v>
      </c>
      <c r="F5" s="798">
        <v>3702092</v>
      </c>
      <c r="G5" s="408">
        <f>675760+708808</f>
        <v>1384568</v>
      </c>
      <c r="H5" s="408">
        <v>0</v>
      </c>
      <c r="I5" s="408">
        <v>266074</v>
      </c>
      <c r="J5" s="432">
        <v>349705</v>
      </c>
      <c r="K5" s="408">
        <v>31</v>
      </c>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20734812</v>
      </c>
      <c r="D12" s="480">
        <f t="shared" si="0"/>
        <v>2926757</v>
      </c>
      <c r="E12" s="480">
        <f t="shared" si="0"/>
        <v>1868786</v>
      </c>
      <c r="F12" s="480">
        <f t="shared" si="0"/>
        <v>3702092</v>
      </c>
      <c r="G12" s="480">
        <f t="shared" si="0"/>
        <v>1384568</v>
      </c>
      <c r="H12" s="480">
        <f t="shared" si="0"/>
        <v>0</v>
      </c>
      <c r="I12" s="480">
        <f t="shared" si="0"/>
        <v>266074</v>
      </c>
      <c r="J12" s="480">
        <f t="shared" si="0"/>
        <v>349705</v>
      </c>
      <c r="K12" s="481">
        <f t="shared" si="0"/>
        <v>31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421983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421983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256207</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256207</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183326</v>
      </c>
      <c r="D65" s="408">
        <v>20903</v>
      </c>
      <c r="E65" s="408">
        <v>19402</v>
      </c>
      <c r="F65" s="432">
        <v>16737</v>
      </c>
      <c r="G65" s="408">
        <f>3456+3836</f>
        <v>7292</v>
      </c>
      <c r="H65" s="408">
        <v>68502</v>
      </c>
      <c r="I65" s="408">
        <v>5710</v>
      </c>
      <c r="J65" s="432">
        <v>4470</v>
      </c>
      <c r="K65" s="408">
        <v>1738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183326</v>
      </c>
      <c r="D67" s="481">
        <f t="shared" ref="D67:K67" si="2">SUM(D65:D66)</f>
        <v>20903</v>
      </c>
      <c r="E67" s="481">
        <f t="shared" si="2"/>
        <v>19402</v>
      </c>
      <c r="F67" s="481">
        <f t="shared" si="2"/>
        <v>16737</v>
      </c>
      <c r="G67" s="481">
        <f t="shared" si="2"/>
        <v>7292</v>
      </c>
      <c r="H67" s="481">
        <f t="shared" si="2"/>
        <v>68502</v>
      </c>
      <c r="I67" s="481">
        <f t="shared" si="2"/>
        <v>5710</v>
      </c>
      <c r="J67" s="481">
        <f t="shared" si="2"/>
        <v>4470</v>
      </c>
      <c r="K67" s="481">
        <f t="shared" si="2"/>
        <v>1738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f>4109-11</f>
        <v>4098</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f>37281+95097</f>
        <v>132378</v>
      </c>
      <c r="D72" s="429"/>
      <c r="E72" s="429"/>
      <c r="F72" s="429"/>
      <c r="G72" s="429"/>
      <c r="H72" s="429"/>
      <c r="I72" s="429"/>
      <c r="J72" s="429"/>
      <c r="K72" s="429"/>
    </row>
    <row r="73" spans="1:11" ht="12.75" customHeight="1" x14ac:dyDescent="0.2">
      <c r="A73" s="903" t="s">
        <v>1157</v>
      </c>
      <c r="B73" s="39">
        <v>1620</v>
      </c>
      <c r="C73" s="479">
        <v>99</v>
      </c>
      <c r="D73" s="429"/>
      <c r="E73" s="429"/>
      <c r="F73" s="429"/>
      <c r="G73" s="429"/>
      <c r="H73" s="429"/>
      <c r="I73" s="429"/>
      <c r="J73" s="429"/>
      <c r="K73" s="429"/>
    </row>
    <row r="74" spans="1:11" ht="12.75" customHeight="1" x14ac:dyDescent="0.2">
      <c r="A74" s="903" t="s">
        <v>26</v>
      </c>
      <c r="B74" s="39">
        <v>1690</v>
      </c>
      <c r="C74" s="479">
        <v>1548</v>
      </c>
      <c r="D74" s="429"/>
      <c r="E74" s="429"/>
      <c r="F74" s="429"/>
      <c r="G74" s="429"/>
      <c r="H74" s="429"/>
      <c r="I74" s="429"/>
      <c r="J74" s="429"/>
      <c r="K74" s="429"/>
    </row>
    <row r="75" spans="1:11" ht="12.75" customHeight="1" thickBot="1" x14ac:dyDescent="0.25">
      <c r="A75" s="460" t="s">
        <v>628</v>
      </c>
      <c r="B75" s="453"/>
      <c r="C75" s="481">
        <f>SUM(C69:C74)</f>
        <v>138123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233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1800+1498</f>
        <v>3298</v>
      </c>
      <c r="D79" s="408"/>
      <c r="E79" s="429"/>
      <c r="F79" s="429"/>
      <c r="G79" s="429"/>
      <c r="H79" s="429"/>
      <c r="I79" s="429"/>
      <c r="J79" s="429"/>
      <c r="K79" s="429"/>
    </row>
    <row r="80" spans="1:11" ht="12.75" customHeight="1" x14ac:dyDescent="0.2">
      <c r="A80" s="903" t="s">
        <v>631</v>
      </c>
      <c r="B80" s="39">
        <v>1730</v>
      </c>
      <c r="C80" s="479">
        <f>2+589+80</f>
        <v>671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4202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146894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146894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125218</v>
      </c>
      <c r="D95" s="479">
        <v>15300</v>
      </c>
      <c r="E95" s="427"/>
      <c r="F95" s="427"/>
      <c r="G95" s="427"/>
      <c r="H95" s="427"/>
      <c r="I95" s="427"/>
      <c r="J95" s="427"/>
      <c r="K95" s="427"/>
    </row>
    <row r="96" spans="1:11" ht="12.75" customHeight="1" x14ac:dyDescent="0.2">
      <c r="A96" s="903" t="s">
        <v>450</v>
      </c>
      <c r="B96" s="39">
        <v>1920</v>
      </c>
      <c r="C96" s="479">
        <v>9503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4829</v>
      </c>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477668</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583+40266</f>
        <v>40849</v>
      </c>
      <c r="D107" s="408">
        <v>2113</v>
      </c>
      <c r="E107" s="408"/>
      <c r="F107" s="408"/>
      <c r="G107" s="408"/>
      <c r="H107" s="408"/>
      <c r="I107" s="408"/>
      <c r="J107" s="432"/>
      <c r="K107" s="408"/>
    </row>
    <row r="108" spans="1:12" ht="12.75" customHeight="1" thickBot="1" x14ac:dyDescent="0.25">
      <c r="A108" s="460" t="s">
        <v>566</v>
      </c>
      <c r="B108" s="730"/>
      <c r="C108" s="480">
        <f>SUM(C95:C107)</f>
        <v>653238</v>
      </c>
      <c r="D108" s="480">
        <f t="shared" ref="D108:K108" si="3">SUM(D95:D107)</f>
        <v>22242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22282578</v>
      </c>
      <c r="D109" s="489">
        <f t="shared" si="4"/>
        <v>2969902</v>
      </c>
      <c r="E109" s="489">
        <f t="shared" si="4"/>
        <v>1888188</v>
      </c>
      <c r="F109" s="489">
        <f t="shared" si="4"/>
        <v>3975036</v>
      </c>
      <c r="G109" s="489">
        <f t="shared" si="4"/>
        <v>1391860</v>
      </c>
      <c r="H109" s="489">
        <f t="shared" si="4"/>
        <v>68502</v>
      </c>
      <c r="I109" s="489">
        <f t="shared" si="4"/>
        <v>271784</v>
      </c>
      <c r="J109" s="489">
        <f t="shared" si="4"/>
        <v>354175</v>
      </c>
      <c r="K109" s="439">
        <f t="shared" si="4"/>
        <v>1769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1698</v>
      </c>
      <c r="B117" s="261">
        <v>3001</v>
      </c>
      <c r="C117" s="485">
        <v>7554854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7554854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68365</v>
      </c>
      <c r="D124" s="488"/>
      <c r="E124" s="429"/>
      <c r="F124" s="798"/>
      <c r="G124" s="429"/>
      <c r="H124" s="429"/>
      <c r="I124" s="429"/>
      <c r="J124" s="429"/>
      <c r="K124" s="429"/>
    </row>
    <row r="125" spans="1:11" ht="12.75" customHeight="1" x14ac:dyDescent="0.2">
      <c r="A125" s="903" t="s">
        <v>1769</v>
      </c>
      <c r="B125" s="261">
        <v>3105</v>
      </c>
      <c r="C125" s="408">
        <v>331164</v>
      </c>
      <c r="D125" s="488"/>
      <c r="E125" s="429"/>
      <c r="F125" s="408"/>
      <c r="G125" s="429"/>
      <c r="H125" s="429"/>
      <c r="I125" s="429"/>
      <c r="J125" s="429"/>
      <c r="K125" s="429"/>
    </row>
    <row r="126" spans="1:11" ht="12.75" customHeight="1" x14ac:dyDescent="0.2">
      <c r="A126" s="903" t="s">
        <v>1013</v>
      </c>
      <c r="B126" s="261">
        <v>3110</v>
      </c>
      <c r="C126" s="479">
        <v>513295</v>
      </c>
      <c r="D126" s="408"/>
      <c r="E126" s="429"/>
      <c r="F126" s="408"/>
      <c r="G126" s="429"/>
      <c r="H126" s="429"/>
      <c r="I126" s="429"/>
      <c r="J126" s="429"/>
      <c r="K126" s="429"/>
    </row>
    <row r="127" spans="1:11" ht="12.75" customHeight="1" x14ac:dyDescent="0.2">
      <c r="A127" s="903" t="s">
        <v>111</v>
      </c>
      <c r="B127" s="261">
        <v>3120</v>
      </c>
      <c r="C127" s="408">
        <v>17788</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930612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3033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3033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223213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223213</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2427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163611</v>
      </c>
      <c r="G151" s="432"/>
      <c r="H151" s="429"/>
      <c r="I151" s="429"/>
      <c r="J151" s="429"/>
      <c r="K151" s="429"/>
    </row>
    <row r="152" spans="1:11" ht="12.75" customHeight="1" x14ac:dyDescent="0.2">
      <c r="A152" s="903" t="s">
        <v>1224</v>
      </c>
      <c r="B152" s="261">
        <v>3510</v>
      </c>
      <c r="C152" s="479"/>
      <c r="D152" s="408"/>
      <c r="E152" s="488"/>
      <c r="F152" s="408">
        <v>140996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304607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451716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1611001</v>
      </c>
      <c r="D172" s="914">
        <f t="shared" si="6"/>
        <v>0</v>
      </c>
      <c r="E172" s="914">
        <f t="shared" si="6"/>
        <v>0</v>
      </c>
      <c r="F172" s="914">
        <f t="shared" si="6"/>
        <v>304607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9165855</v>
      </c>
      <c r="D173" s="489">
        <f>SUM(D121,D172)</f>
        <v>0</v>
      </c>
      <c r="E173" s="489">
        <f>SUM(E121,E172)</f>
        <v>0</v>
      </c>
      <c r="F173" s="489">
        <f t="shared" ref="F173:K173" si="7">SUM(F121,F172)</f>
        <v>304607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535479</v>
      </c>
      <c r="D194" s="429"/>
      <c r="E194" s="488"/>
      <c r="F194" s="429"/>
      <c r="G194" s="508"/>
      <c r="H194" s="429"/>
      <c r="I194" s="429"/>
      <c r="J194" s="429"/>
      <c r="K194" s="429"/>
    </row>
    <row r="195" spans="1:11" ht="12.75" customHeight="1" x14ac:dyDescent="0.2">
      <c r="A195" s="903" t="s">
        <v>1214</v>
      </c>
      <c r="B195" s="39">
        <v>4215</v>
      </c>
      <c r="C195" s="479">
        <v>3058</v>
      </c>
      <c r="D195" s="429"/>
      <c r="E195" s="488"/>
      <c r="F195" s="429"/>
      <c r="G195" s="508"/>
      <c r="H195" s="429"/>
      <c r="I195" s="429"/>
      <c r="J195" s="429"/>
      <c r="K195" s="429"/>
    </row>
    <row r="196" spans="1:11" ht="12.75" customHeight="1" x14ac:dyDescent="0.2">
      <c r="A196" s="903" t="s">
        <v>1226</v>
      </c>
      <c r="B196" s="39">
        <v>4220</v>
      </c>
      <c r="C196" s="479">
        <v>60694</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599231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962949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962949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31159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484988</v>
      </c>
      <c r="D220" s="408"/>
      <c r="E220" s="429"/>
      <c r="F220" s="408"/>
      <c r="G220" s="408"/>
      <c r="H220" s="429"/>
      <c r="I220" s="429"/>
      <c r="J220" s="429"/>
      <c r="K220" s="429"/>
    </row>
    <row r="221" spans="1:11" ht="12.75" customHeight="1" x14ac:dyDescent="0.2">
      <c r="A221" s="903" t="s">
        <v>1221</v>
      </c>
      <c r="B221" s="39">
        <v>4625</v>
      </c>
      <c r="C221" s="479">
        <v>47180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563327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v>7857</v>
      </c>
      <c r="D263" s="429"/>
      <c r="E263" s="429"/>
      <c r="F263" s="422"/>
      <c r="G263" s="419"/>
      <c r="H263" s="429"/>
      <c r="I263" s="429"/>
      <c r="J263" s="429"/>
      <c r="K263" s="429"/>
    </row>
    <row r="264" spans="1:11" ht="12.75" customHeight="1" thickTop="1" thickBot="1" x14ac:dyDescent="0.25">
      <c r="A264" s="903" t="s">
        <v>1784</v>
      </c>
      <c r="B264" s="39">
        <v>4909</v>
      </c>
      <c r="C264" s="420">
        <v>125831</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48782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295570</v>
      </c>
      <c r="D271" s="420"/>
      <c r="E271" s="429"/>
      <c r="F271" s="420"/>
      <c r="G271" s="420"/>
      <c r="H271" s="429"/>
      <c r="I271" s="429"/>
      <c r="J271" s="429"/>
      <c r="K271" s="429"/>
    </row>
    <row r="272" spans="1:11" s="28" customFormat="1" ht="12.75" customHeight="1" thickTop="1" thickBot="1" x14ac:dyDescent="0.25">
      <c r="A272" s="906" t="s">
        <v>78</v>
      </c>
      <c r="B272" s="157">
        <v>4999</v>
      </c>
      <c r="C272" s="493">
        <v>7805</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2611352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2611352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34059785</v>
      </c>
      <c r="D275" s="489">
        <f t="shared" si="12"/>
        <v>2969902</v>
      </c>
      <c r="E275" s="489">
        <f t="shared" si="12"/>
        <v>1888188</v>
      </c>
      <c r="F275" s="489">
        <f t="shared" si="12"/>
        <v>4279643</v>
      </c>
      <c r="G275" s="489">
        <f t="shared" si="12"/>
        <v>1391860</v>
      </c>
      <c r="H275" s="489">
        <f t="shared" si="12"/>
        <v>68502</v>
      </c>
      <c r="I275" s="489">
        <f t="shared" si="12"/>
        <v>271784</v>
      </c>
      <c r="J275" s="489">
        <f t="shared" si="12"/>
        <v>354175</v>
      </c>
      <c r="K275" s="439">
        <f t="shared" si="12"/>
        <v>1769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6" activePane="bottomLeft" state="frozen"/>
      <selection pane="bottomLeft" activeCell="A348" sqref="A34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9354904</v>
      </c>
      <c r="D5" s="408">
        <v>2707090</v>
      </c>
      <c r="E5" s="408">
        <v>17937</v>
      </c>
      <c r="F5" s="408">
        <v>289230</v>
      </c>
      <c r="G5" s="408"/>
      <c r="H5" s="408"/>
      <c r="I5" s="432">
        <v>168448</v>
      </c>
      <c r="J5" s="432"/>
      <c r="K5" s="410">
        <f>SUM(C5:J5)</f>
        <v>12537609</v>
      </c>
      <c r="L5" s="408">
        <v>12956588</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490892</v>
      </c>
      <c r="D7" s="432">
        <v>167591</v>
      </c>
      <c r="E7" s="432">
        <v>8650</v>
      </c>
      <c r="F7" s="432">
        <v>7093</v>
      </c>
      <c r="G7" s="432"/>
      <c r="H7" s="432"/>
      <c r="I7" s="432"/>
      <c r="J7" s="432"/>
      <c r="K7" s="410">
        <f t="shared" ref="K7:K32" si="0">SUM(C7:J7)</f>
        <v>674226</v>
      </c>
      <c r="L7" s="408">
        <v>674016</v>
      </c>
    </row>
    <row r="8" spans="1:14" x14ac:dyDescent="0.2">
      <c r="A8" s="1753" t="s">
        <v>171</v>
      </c>
      <c r="B8" s="266">
        <v>1200</v>
      </c>
      <c r="C8" s="408">
        <v>3214860</v>
      </c>
      <c r="D8" s="408">
        <v>967472</v>
      </c>
      <c r="E8" s="408">
        <v>2283</v>
      </c>
      <c r="F8" s="408">
        <v>26667</v>
      </c>
      <c r="G8" s="408"/>
      <c r="H8" s="408"/>
      <c r="I8" s="432"/>
      <c r="J8" s="432"/>
      <c r="K8" s="410">
        <f t="shared" si="0"/>
        <v>4211282</v>
      </c>
      <c r="L8" s="408">
        <v>4503181</v>
      </c>
    </row>
    <row r="9" spans="1:14" x14ac:dyDescent="0.2">
      <c r="A9" s="1753" t="s">
        <v>818</v>
      </c>
      <c r="B9" s="266" t="s">
        <v>1122</v>
      </c>
      <c r="C9" s="432">
        <v>11722</v>
      </c>
      <c r="D9" s="432">
        <v>1342</v>
      </c>
      <c r="E9" s="432">
        <v>39115</v>
      </c>
      <c r="F9" s="432">
        <v>24128</v>
      </c>
      <c r="G9" s="432"/>
      <c r="H9" s="432"/>
      <c r="I9" s="432"/>
      <c r="J9" s="432"/>
      <c r="K9" s="410">
        <f t="shared" si="0"/>
        <v>76307</v>
      </c>
      <c r="L9" s="408">
        <v>82385</v>
      </c>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481465</v>
      </c>
      <c r="D14" s="408">
        <v>142261</v>
      </c>
      <c r="E14" s="408">
        <v>10204</v>
      </c>
      <c r="F14" s="408">
        <v>23288</v>
      </c>
      <c r="G14" s="408"/>
      <c r="H14" s="408">
        <v>1985</v>
      </c>
      <c r="I14" s="432">
        <v>10629</v>
      </c>
      <c r="J14" s="432"/>
      <c r="K14" s="410">
        <f t="shared" si="0"/>
        <v>669832</v>
      </c>
      <c r="L14" s="408">
        <v>704815</v>
      </c>
    </row>
    <row r="15" spans="1:14" x14ac:dyDescent="0.2">
      <c r="A15" s="1753" t="s">
        <v>1118</v>
      </c>
      <c r="B15" s="266">
        <v>1600</v>
      </c>
      <c r="C15" s="408">
        <v>316769</v>
      </c>
      <c r="D15" s="408">
        <v>128115</v>
      </c>
      <c r="E15" s="408"/>
      <c r="F15" s="408">
        <v>23081</v>
      </c>
      <c r="G15" s="408"/>
      <c r="H15" s="408"/>
      <c r="I15" s="432"/>
      <c r="J15" s="432"/>
      <c r="K15" s="410">
        <f t="shared" si="0"/>
        <v>467965</v>
      </c>
      <c r="L15" s="408">
        <v>807029</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1564718</v>
      </c>
      <c r="D18" s="408">
        <v>586146</v>
      </c>
      <c r="E18" s="408">
        <v>10213</v>
      </c>
      <c r="F18" s="408">
        <v>33236</v>
      </c>
      <c r="G18" s="408"/>
      <c r="H18" s="408">
        <v>69</v>
      </c>
      <c r="I18" s="432"/>
      <c r="J18" s="432"/>
      <c r="K18" s="410">
        <f t="shared" si="0"/>
        <v>2194382</v>
      </c>
      <c r="L18" s="408">
        <v>2205987</v>
      </c>
    </row>
    <row r="19" spans="1:12" x14ac:dyDescent="0.2">
      <c r="A19" s="1753" t="s">
        <v>140</v>
      </c>
      <c r="B19" s="266">
        <v>1900</v>
      </c>
      <c r="C19" s="408">
        <v>259</v>
      </c>
      <c r="D19" s="408">
        <v>29</v>
      </c>
      <c r="E19" s="408">
        <v>1155</v>
      </c>
      <c r="F19" s="408"/>
      <c r="G19" s="408"/>
      <c r="H19" s="408"/>
      <c r="I19" s="432"/>
      <c r="J19" s="432"/>
      <c r="K19" s="410">
        <f t="shared" si="0"/>
        <v>1443</v>
      </c>
      <c r="L19" s="408">
        <v>5000</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15435589</v>
      </c>
      <c r="D33" s="411">
        <f t="shared" ref="D33:L33" si="1">SUM(D5:D32)</f>
        <v>4700046</v>
      </c>
      <c r="E33" s="411">
        <f t="shared" si="1"/>
        <v>89557</v>
      </c>
      <c r="F33" s="411">
        <f t="shared" si="1"/>
        <v>426723</v>
      </c>
      <c r="G33" s="411">
        <f t="shared" si="1"/>
        <v>0</v>
      </c>
      <c r="H33" s="411">
        <f t="shared" si="1"/>
        <v>2054</v>
      </c>
      <c r="I33" s="411">
        <f t="shared" si="1"/>
        <v>179077</v>
      </c>
      <c r="J33" s="411">
        <f t="shared" si="1"/>
        <v>0</v>
      </c>
      <c r="K33" s="411">
        <f t="shared" si="1"/>
        <v>20833046</v>
      </c>
      <c r="L33" s="411">
        <f t="shared" si="1"/>
        <v>21939001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449988</v>
      </c>
      <c r="D36" s="414">
        <v>155611</v>
      </c>
      <c r="E36" s="414">
        <v>4880</v>
      </c>
      <c r="F36" s="414">
        <v>6776</v>
      </c>
      <c r="G36" s="414"/>
      <c r="H36" s="414"/>
      <c r="I36" s="432"/>
      <c r="J36" s="432"/>
      <c r="K36" s="410">
        <f t="shared" ref="K36:K41" si="2">SUM(C36:J36)</f>
        <v>617255</v>
      </c>
      <c r="L36" s="408">
        <v>630735</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188580</v>
      </c>
      <c r="D38" s="408">
        <v>80015</v>
      </c>
      <c r="E38" s="408">
        <v>15269</v>
      </c>
      <c r="F38" s="408">
        <v>2862</v>
      </c>
      <c r="G38" s="408">
        <v>955</v>
      </c>
      <c r="H38" s="408"/>
      <c r="I38" s="432"/>
      <c r="J38" s="432"/>
      <c r="K38" s="410">
        <f t="shared" si="2"/>
        <v>287681</v>
      </c>
      <c r="L38" s="408">
        <v>270626</v>
      </c>
    </row>
    <row r="39" spans="1:14" x14ac:dyDescent="0.2">
      <c r="A39" s="1753" t="s">
        <v>221</v>
      </c>
      <c r="B39" s="266">
        <v>2140</v>
      </c>
      <c r="C39" s="408">
        <v>350420</v>
      </c>
      <c r="D39" s="408">
        <v>112613</v>
      </c>
      <c r="E39" s="408">
        <v>50406</v>
      </c>
      <c r="F39" s="408">
        <v>4493</v>
      </c>
      <c r="G39" s="408">
        <v>2564</v>
      </c>
      <c r="H39" s="408"/>
      <c r="I39" s="432"/>
      <c r="J39" s="432"/>
      <c r="K39" s="410">
        <f t="shared" si="2"/>
        <v>520496</v>
      </c>
      <c r="L39" s="408">
        <v>711598</v>
      </c>
    </row>
    <row r="40" spans="1:14" x14ac:dyDescent="0.2">
      <c r="A40" s="1753" t="s">
        <v>222</v>
      </c>
      <c r="B40" s="266">
        <v>2150</v>
      </c>
      <c r="C40" s="408">
        <v>498982</v>
      </c>
      <c r="D40" s="408">
        <v>161190</v>
      </c>
      <c r="E40" s="408">
        <v>1750</v>
      </c>
      <c r="F40" s="408">
        <v>5204</v>
      </c>
      <c r="G40" s="408"/>
      <c r="H40" s="408"/>
      <c r="I40" s="432"/>
      <c r="J40" s="432"/>
      <c r="K40" s="410">
        <f t="shared" si="2"/>
        <v>667126</v>
      </c>
      <c r="L40" s="408">
        <v>713252</v>
      </c>
    </row>
    <row r="41" spans="1:14" x14ac:dyDescent="0.2">
      <c r="A41" s="1753" t="s">
        <v>1879</v>
      </c>
      <c r="B41" s="266">
        <v>2190</v>
      </c>
      <c r="C41" s="408"/>
      <c r="D41" s="408"/>
      <c r="E41" s="408">
        <v>23171</v>
      </c>
      <c r="F41" s="408">
        <v>5705</v>
      </c>
      <c r="G41" s="408"/>
      <c r="H41" s="408"/>
      <c r="I41" s="432"/>
      <c r="J41" s="432"/>
      <c r="K41" s="410">
        <f t="shared" si="2"/>
        <v>28876</v>
      </c>
      <c r="L41" s="408">
        <v>39200</v>
      </c>
    </row>
    <row r="42" spans="1:14" ht="12.75" customHeight="1" thickBot="1" x14ac:dyDescent="0.25">
      <c r="A42" s="877" t="s">
        <v>640</v>
      </c>
      <c r="B42" s="464" t="s">
        <v>812</v>
      </c>
      <c r="C42" s="411">
        <f>SUM(C36:C41)</f>
        <v>1487970</v>
      </c>
      <c r="D42" s="411">
        <f t="shared" ref="D42:L42" si="3">SUM(D36:D41)</f>
        <v>509429</v>
      </c>
      <c r="E42" s="411">
        <f t="shared" si="3"/>
        <v>95476</v>
      </c>
      <c r="F42" s="411">
        <f t="shared" si="3"/>
        <v>25040</v>
      </c>
      <c r="G42" s="411">
        <f t="shared" si="3"/>
        <v>3519</v>
      </c>
      <c r="H42" s="411">
        <f t="shared" si="3"/>
        <v>0</v>
      </c>
      <c r="I42" s="411">
        <f t="shared" si="3"/>
        <v>0</v>
      </c>
      <c r="J42" s="411">
        <f t="shared" si="3"/>
        <v>0</v>
      </c>
      <c r="K42" s="411">
        <f t="shared" si="3"/>
        <v>2121434</v>
      </c>
      <c r="L42" s="411">
        <f t="shared" si="3"/>
        <v>2365411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275566</v>
      </c>
      <c r="D44" s="414">
        <v>154923</v>
      </c>
      <c r="E44" s="414">
        <v>115222</v>
      </c>
      <c r="F44" s="414">
        <v>21827</v>
      </c>
      <c r="G44" s="414"/>
      <c r="H44" s="414">
        <v>312</v>
      </c>
      <c r="I44" s="432"/>
      <c r="J44" s="432"/>
      <c r="K44" s="416">
        <f>SUM(C44:J44)</f>
        <v>567850</v>
      </c>
      <c r="L44" s="414">
        <v>675958</v>
      </c>
    </row>
    <row r="45" spans="1:14" x14ac:dyDescent="0.2">
      <c r="A45" s="1753" t="s">
        <v>956</v>
      </c>
      <c r="B45" s="266">
        <v>2220</v>
      </c>
      <c r="C45" s="408">
        <v>510497</v>
      </c>
      <c r="D45" s="408">
        <v>211928</v>
      </c>
      <c r="E45" s="408">
        <v>7967</v>
      </c>
      <c r="F45" s="408">
        <v>38844</v>
      </c>
      <c r="G45" s="408"/>
      <c r="H45" s="408"/>
      <c r="I45" s="432"/>
      <c r="J45" s="432"/>
      <c r="K45" s="416">
        <f>SUM(C45:J45)</f>
        <v>769236</v>
      </c>
      <c r="L45" s="408">
        <v>556921</v>
      </c>
    </row>
    <row r="46" spans="1:14" x14ac:dyDescent="0.2">
      <c r="A46" s="1753" t="s">
        <v>957</v>
      </c>
      <c r="B46" s="266">
        <v>2230</v>
      </c>
      <c r="C46" s="408"/>
      <c r="D46" s="408"/>
      <c r="E46" s="408">
        <v>34722</v>
      </c>
      <c r="F46" s="408"/>
      <c r="G46" s="408"/>
      <c r="H46" s="408"/>
      <c r="I46" s="432"/>
      <c r="J46" s="432"/>
      <c r="K46" s="416">
        <f>SUM(C46:J46)</f>
        <v>34722</v>
      </c>
      <c r="L46" s="408">
        <v>3000</v>
      </c>
    </row>
    <row r="47" spans="1:14" ht="12.75" customHeight="1" thickBot="1" x14ac:dyDescent="0.25">
      <c r="A47" s="877" t="s">
        <v>641</v>
      </c>
      <c r="B47" s="464" t="s">
        <v>33</v>
      </c>
      <c r="C47" s="411">
        <f>SUM(C44:C46)</f>
        <v>786063</v>
      </c>
      <c r="D47" s="411">
        <f t="shared" ref="D47:K47" si="4">SUM(D44:D46)</f>
        <v>366851</v>
      </c>
      <c r="E47" s="411">
        <f t="shared" si="4"/>
        <v>157911</v>
      </c>
      <c r="F47" s="411">
        <f t="shared" si="4"/>
        <v>60671</v>
      </c>
      <c r="G47" s="411">
        <f t="shared" si="4"/>
        <v>0</v>
      </c>
      <c r="H47" s="411">
        <f t="shared" si="4"/>
        <v>312</v>
      </c>
      <c r="I47" s="411">
        <f t="shared" si="4"/>
        <v>0</v>
      </c>
      <c r="J47" s="411">
        <f t="shared" si="4"/>
        <v>0</v>
      </c>
      <c r="K47" s="411">
        <f t="shared" si="4"/>
        <v>1371808</v>
      </c>
      <c r="L47" s="411">
        <f>SUM(L44:L46)</f>
        <v>1235879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2080</v>
      </c>
      <c r="D49" s="414">
        <v>87398</v>
      </c>
      <c r="E49" s="414"/>
      <c r="F49" s="414">
        <v>14406</v>
      </c>
      <c r="G49" s="414"/>
      <c r="H49" s="414">
        <v>18522</v>
      </c>
      <c r="I49" s="432"/>
      <c r="J49" s="432"/>
      <c r="K49" s="416">
        <f>SUM(C49:J49)</f>
        <v>122406</v>
      </c>
      <c r="L49" s="414">
        <v>144080</v>
      </c>
    </row>
    <row r="50" spans="1:14" x14ac:dyDescent="0.2">
      <c r="A50" s="1753" t="s">
        <v>959</v>
      </c>
      <c r="B50" s="266">
        <v>2320</v>
      </c>
      <c r="C50" s="408">
        <v>281079</v>
      </c>
      <c r="D50" s="408">
        <v>66482</v>
      </c>
      <c r="E50" s="408">
        <v>142913</v>
      </c>
      <c r="F50" s="408">
        <v>15392</v>
      </c>
      <c r="G50" s="408"/>
      <c r="H50" s="408">
        <v>23278</v>
      </c>
      <c r="I50" s="432"/>
      <c r="J50" s="432"/>
      <c r="K50" s="416">
        <f>SUM(C50:J50)</f>
        <v>529144</v>
      </c>
      <c r="L50" s="408">
        <v>524931</v>
      </c>
    </row>
    <row r="51" spans="1:14" x14ac:dyDescent="0.2">
      <c r="A51" s="1753" t="s">
        <v>45</v>
      </c>
      <c r="B51" s="266">
        <v>2330</v>
      </c>
      <c r="C51" s="408">
        <v>231051</v>
      </c>
      <c r="D51" s="408">
        <v>68532</v>
      </c>
      <c r="E51" s="408">
        <v>7440</v>
      </c>
      <c r="F51" s="408">
        <v>738</v>
      </c>
      <c r="G51" s="408"/>
      <c r="H51" s="408"/>
      <c r="I51" s="432"/>
      <c r="J51" s="432"/>
      <c r="K51" s="416">
        <f>SUM(C51:J51)</f>
        <v>307761</v>
      </c>
      <c r="L51" s="408">
        <v>148736</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514210</v>
      </c>
      <c r="D53" s="411">
        <f t="shared" ref="D53:L53" si="5">SUM(D49:D52)</f>
        <v>222412</v>
      </c>
      <c r="E53" s="411">
        <f t="shared" si="5"/>
        <v>150353</v>
      </c>
      <c r="F53" s="411">
        <f t="shared" si="5"/>
        <v>30536</v>
      </c>
      <c r="G53" s="411">
        <f t="shared" si="5"/>
        <v>0</v>
      </c>
      <c r="H53" s="411">
        <f t="shared" si="5"/>
        <v>41800</v>
      </c>
      <c r="I53" s="411">
        <f t="shared" si="5"/>
        <v>0</v>
      </c>
      <c r="J53" s="411">
        <f t="shared" si="5"/>
        <v>0</v>
      </c>
      <c r="K53" s="411">
        <f t="shared" si="5"/>
        <v>959311</v>
      </c>
      <c r="L53" s="411">
        <f t="shared" si="5"/>
        <v>817747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1068001</v>
      </c>
      <c r="D55" s="414">
        <v>340568</v>
      </c>
      <c r="E55" s="414"/>
      <c r="F55" s="414">
        <v>3065</v>
      </c>
      <c r="G55" s="414"/>
      <c r="H55" s="414"/>
      <c r="I55" s="432"/>
      <c r="J55" s="432"/>
      <c r="K55" s="416">
        <f>SUM(C55:J55)</f>
        <v>1411634</v>
      </c>
      <c r="L55" s="414">
        <v>1419054</v>
      </c>
    </row>
    <row r="56" spans="1:14" ht="12.75" customHeight="1" x14ac:dyDescent="0.2">
      <c r="A56" s="1759" t="s">
        <v>435</v>
      </c>
      <c r="B56" s="113">
        <v>2490</v>
      </c>
      <c r="C56" s="408">
        <v>71673</v>
      </c>
      <c r="D56" s="408">
        <v>26385</v>
      </c>
      <c r="E56" s="408"/>
      <c r="F56" s="408"/>
      <c r="G56" s="408"/>
      <c r="H56" s="408">
        <v>59</v>
      </c>
      <c r="I56" s="432"/>
      <c r="J56" s="432"/>
      <c r="K56" s="416">
        <f>SUM(C56:J56)</f>
        <v>98117</v>
      </c>
      <c r="L56" s="408">
        <v>97906</v>
      </c>
    </row>
    <row r="57" spans="1:14" s="15" customFormat="1" ht="12.75" customHeight="1" thickBot="1" x14ac:dyDescent="0.25">
      <c r="A57" s="877" t="s">
        <v>299</v>
      </c>
      <c r="B57" s="536" t="s">
        <v>35</v>
      </c>
      <c r="C57" s="417">
        <f>SUM(C55:C56)</f>
        <v>1139674</v>
      </c>
      <c r="D57" s="417">
        <f t="shared" ref="D57:K57" si="6">SUM(D55:D56)</f>
        <v>366953</v>
      </c>
      <c r="E57" s="417">
        <f t="shared" si="6"/>
        <v>0</v>
      </c>
      <c r="F57" s="417">
        <f t="shared" si="6"/>
        <v>3065</v>
      </c>
      <c r="G57" s="417">
        <f t="shared" si="6"/>
        <v>0</v>
      </c>
      <c r="H57" s="417">
        <f t="shared" si="6"/>
        <v>59</v>
      </c>
      <c r="I57" s="417">
        <f t="shared" si="6"/>
        <v>0</v>
      </c>
      <c r="J57" s="417">
        <f t="shared" si="6"/>
        <v>0</v>
      </c>
      <c r="K57" s="417">
        <f t="shared" si="6"/>
        <v>1509751</v>
      </c>
      <c r="L57" s="411">
        <f>SUM(L55:L56)</f>
        <v>1516960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482322</v>
      </c>
      <c r="D59" s="414">
        <v>122568</v>
      </c>
      <c r="E59" s="414">
        <v>17219</v>
      </c>
      <c r="F59" s="414">
        <v>3539</v>
      </c>
      <c r="G59" s="414"/>
      <c r="H59" s="414">
        <v>70</v>
      </c>
      <c r="I59" s="432"/>
      <c r="J59" s="432"/>
      <c r="K59" s="416">
        <f t="shared" ref="K59:K64" si="7">SUM(C59:J59)</f>
        <v>625718</v>
      </c>
      <c r="L59" s="414">
        <v>636932</v>
      </c>
      <c r="M59" s="14"/>
      <c r="N59" s="14"/>
    </row>
    <row r="60" spans="1:14" s="15" customFormat="1" x14ac:dyDescent="0.2">
      <c r="A60" s="1753" t="s">
        <v>532</v>
      </c>
      <c r="B60" s="266">
        <v>2520</v>
      </c>
      <c r="C60" s="408">
        <v>5200</v>
      </c>
      <c r="D60" s="408">
        <v>593</v>
      </c>
      <c r="E60" s="408">
        <v>57219</v>
      </c>
      <c r="F60" s="408">
        <v>3864</v>
      </c>
      <c r="G60" s="408"/>
      <c r="H60" s="408">
        <v>14031</v>
      </c>
      <c r="I60" s="432"/>
      <c r="J60" s="432"/>
      <c r="K60" s="416">
        <f t="shared" si="7"/>
        <v>80907</v>
      </c>
      <c r="L60" s="408">
        <v>92789</v>
      </c>
      <c r="M60" s="14"/>
      <c r="N60" s="14"/>
    </row>
    <row r="61" spans="1:14" s="15" customFormat="1" x14ac:dyDescent="0.2">
      <c r="A61" s="1753" t="s">
        <v>219</v>
      </c>
      <c r="B61" s="266">
        <v>2540</v>
      </c>
      <c r="C61" s="408">
        <v>85052</v>
      </c>
      <c r="D61" s="408">
        <v>16579</v>
      </c>
      <c r="E61" s="408">
        <v>39646</v>
      </c>
      <c r="F61" s="408">
        <v>90</v>
      </c>
      <c r="G61" s="408"/>
      <c r="H61" s="408"/>
      <c r="I61" s="432"/>
      <c r="J61" s="432"/>
      <c r="K61" s="416">
        <f t="shared" si="7"/>
        <v>141367</v>
      </c>
      <c r="L61" s="408">
        <v>181147</v>
      </c>
      <c r="M61" s="14"/>
      <c r="N61" s="14"/>
    </row>
    <row r="62" spans="1:14" s="15" customFormat="1" x14ac:dyDescent="0.2">
      <c r="A62" s="1753" t="s">
        <v>1107</v>
      </c>
      <c r="B62" s="266">
        <v>2550</v>
      </c>
      <c r="C62" s="408"/>
      <c r="D62" s="408"/>
      <c r="E62" s="408">
        <v>2107</v>
      </c>
      <c r="F62" s="408"/>
      <c r="G62" s="408"/>
      <c r="H62" s="408"/>
      <c r="I62" s="432"/>
      <c r="J62" s="432"/>
      <c r="K62" s="416">
        <f t="shared" si="7"/>
        <v>2107</v>
      </c>
      <c r="L62" s="408">
        <v>4920</v>
      </c>
      <c r="M62" s="14"/>
      <c r="N62" s="14"/>
    </row>
    <row r="63" spans="1:14" s="14" customFormat="1" x14ac:dyDescent="0.2">
      <c r="A63" s="1753" t="s">
        <v>106</v>
      </c>
      <c r="B63" s="266">
        <v>2560</v>
      </c>
      <c r="C63" s="408">
        <v>141745</v>
      </c>
      <c r="D63" s="408">
        <v>9145</v>
      </c>
      <c r="E63" s="408">
        <v>424033</v>
      </c>
      <c r="F63" s="408">
        <f>98972-83721</f>
        <v>15251</v>
      </c>
      <c r="G63" s="408">
        <v>2783</v>
      </c>
      <c r="H63" s="408"/>
      <c r="I63" s="432"/>
      <c r="J63" s="432"/>
      <c r="K63" s="416">
        <f t="shared" si="7"/>
        <v>592957</v>
      </c>
      <c r="L63" s="408">
        <v>788508</v>
      </c>
    </row>
    <row r="64" spans="1:14" s="14" customFormat="1" x14ac:dyDescent="0.2">
      <c r="A64" s="1760" t="s">
        <v>107</v>
      </c>
      <c r="B64" s="267">
        <v>2570</v>
      </c>
      <c r="C64" s="414">
        <f>42962-3911</f>
        <v>39051</v>
      </c>
      <c r="D64" s="414">
        <v>7088</v>
      </c>
      <c r="E64" s="414"/>
      <c r="F64" s="414"/>
      <c r="G64" s="414"/>
      <c r="H64" s="414"/>
      <c r="I64" s="432"/>
      <c r="J64" s="432"/>
      <c r="K64" s="416">
        <f t="shared" si="7"/>
        <v>46139</v>
      </c>
      <c r="L64" s="414">
        <v>79336</v>
      </c>
    </row>
    <row r="65" spans="1:14" s="15" customFormat="1" ht="12.75" customHeight="1" thickBot="1" x14ac:dyDescent="0.25">
      <c r="A65" s="877" t="s">
        <v>815</v>
      </c>
      <c r="B65" s="464" t="s">
        <v>36</v>
      </c>
      <c r="C65" s="411">
        <f>SUM(C59:C64)</f>
        <v>753370</v>
      </c>
      <c r="D65" s="411">
        <f t="shared" ref="D65:L65" si="8">SUM(D59:D64)</f>
        <v>155973</v>
      </c>
      <c r="E65" s="411">
        <f t="shared" si="8"/>
        <v>540224</v>
      </c>
      <c r="F65" s="411">
        <f t="shared" si="8"/>
        <v>22744</v>
      </c>
      <c r="G65" s="411">
        <f t="shared" si="8"/>
        <v>2783</v>
      </c>
      <c r="H65" s="411">
        <f t="shared" si="8"/>
        <v>14101</v>
      </c>
      <c r="I65" s="411">
        <f t="shared" si="8"/>
        <v>0</v>
      </c>
      <c r="J65" s="411">
        <f t="shared" si="8"/>
        <v>0</v>
      </c>
      <c r="K65" s="411">
        <f t="shared" si="8"/>
        <v>1489195</v>
      </c>
      <c r="L65" s="411">
        <f t="shared" si="8"/>
        <v>1783632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91270</v>
      </c>
      <c r="D69" s="408">
        <v>22008</v>
      </c>
      <c r="E69" s="408"/>
      <c r="F69" s="408">
        <v>161</v>
      </c>
      <c r="G69" s="408"/>
      <c r="H69" s="408"/>
      <c r="I69" s="432"/>
      <c r="J69" s="432"/>
      <c r="K69" s="416">
        <f>SUM(C69:J69)</f>
        <v>113439</v>
      </c>
      <c r="L69" s="408">
        <v>128894</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v>325240</v>
      </c>
      <c r="D71" s="408">
        <v>80566</v>
      </c>
      <c r="E71" s="408">
        <v>149189</v>
      </c>
      <c r="F71" s="408">
        <v>52962</v>
      </c>
      <c r="G71" s="408">
        <v>400069</v>
      </c>
      <c r="H71" s="408"/>
      <c r="I71" s="432"/>
      <c r="J71" s="432"/>
      <c r="K71" s="416">
        <f>SUM(C71:J71)</f>
        <v>1008026</v>
      </c>
      <c r="L71" s="408">
        <v>1478622</v>
      </c>
      <c r="M71" s="14"/>
      <c r="N71" s="14"/>
    </row>
    <row r="72" spans="1:14" s="15" customFormat="1" ht="12.75" customHeight="1" thickBot="1" x14ac:dyDescent="0.25">
      <c r="A72" s="877" t="s">
        <v>38</v>
      </c>
      <c r="B72" s="461" t="s">
        <v>37</v>
      </c>
      <c r="C72" s="411">
        <f>SUM(C67:C71)</f>
        <v>416510</v>
      </c>
      <c r="D72" s="411">
        <f t="shared" ref="D72:K72" si="9">SUM(D67:D71)</f>
        <v>102574</v>
      </c>
      <c r="E72" s="411">
        <f t="shared" si="9"/>
        <v>149189</v>
      </c>
      <c r="F72" s="411">
        <f t="shared" si="9"/>
        <v>53123</v>
      </c>
      <c r="G72" s="411">
        <f t="shared" si="9"/>
        <v>400069</v>
      </c>
      <c r="H72" s="411">
        <f t="shared" si="9"/>
        <v>0</v>
      </c>
      <c r="I72" s="411">
        <f t="shared" si="9"/>
        <v>0</v>
      </c>
      <c r="J72" s="411">
        <f t="shared" si="9"/>
        <v>0</v>
      </c>
      <c r="K72" s="411">
        <f t="shared" si="9"/>
        <v>1121465</v>
      </c>
      <c r="L72" s="411">
        <f>SUM(L67:L71)</f>
        <v>1607516</v>
      </c>
      <c r="M72" s="14"/>
      <c r="N72" s="14"/>
    </row>
    <row r="73" spans="1:14" s="15" customFormat="1" ht="14.25" thickTop="1" thickBot="1" x14ac:dyDescent="0.25">
      <c r="A73" s="1761" t="s">
        <v>1134</v>
      </c>
      <c r="B73" s="1745" t="s">
        <v>654</v>
      </c>
      <c r="C73" s="419">
        <v>128864</v>
      </c>
      <c r="D73" s="419">
        <v>9323</v>
      </c>
      <c r="E73" s="419"/>
      <c r="F73" s="419"/>
      <c r="G73" s="419"/>
      <c r="H73" s="419"/>
      <c r="I73" s="425"/>
      <c r="J73" s="425"/>
      <c r="K73" s="411">
        <f>SUM(C73:J73)</f>
        <v>138187</v>
      </c>
      <c r="L73" s="420">
        <v>138263</v>
      </c>
      <c r="M73" s="14"/>
      <c r="N73" s="14"/>
    </row>
    <row r="74" spans="1:14" ht="12.75" customHeight="1" thickTop="1" thickBot="1" x14ac:dyDescent="0.25">
      <c r="A74" s="877" t="s">
        <v>952</v>
      </c>
      <c r="B74" s="1744">
        <v>2000</v>
      </c>
      <c r="C74" s="421">
        <f>SUM(C42,C47,C53,C57,C65,C72,C73)</f>
        <v>5226661</v>
      </c>
      <c r="D74" s="421">
        <f t="shared" ref="D74:K74" si="10">SUM(D42,D47,D53,D57,D65,D72,D73)</f>
        <v>1733515</v>
      </c>
      <c r="E74" s="421">
        <f t="shared" si="10"/>
        <v>1093153</v>
      </c>
      <c r="F74" s="421">
        <f t="shared" si="10"/>
        <v>195179</v>
      </c>
      <c r="G74" s="421">
        <f t="shared" si="10"/>
        <v>406371</v>
      </c>
      <c r="H74" s="421">
        <f t="shared" si="10"/>
        <v>56272</v>
      </c>
      <c r="I74" s="421">
        <f t="shared" si="10"/>
        <v>0</v>
      </c>
      <c r="J74" s="421">
        <f t="shared" si="10"/>
        <v>0</v>
      </c>
      <c r="K74" s="421">
        <f t="shared" si="10"/>
        <v>8711151</v>
      </c>
      <c r="L74" s="421">
        <f>SUM(L42,L47,L53,L57,L65,L72,L73)</f>
        <v>9465408</v>
      </c>
    </row>
    <row r="75" spans="1:14" s="23" customFormat="1" ht="18" customHeight="1" thickTop="1" thickBot="1" x14ac:dyDescent="0.25">
      <c r="A75" s="1752" t="s">
        <v>50</v>
      </c>
      <c r="B75" s="1746" t="s">
        <v>655</v>
      </c>
      <c r="C75" s="419">
        <v>21573</v>
      </c>
      <c r="D75" s="419">
        <v>4108</v>
      </c>
      <c r="E75" s="419">
        <v>12728</v>
      </c>
      <c r="F75" s="419">
        <v>19548</v>
      </c>
      <c r="G75" s="419"/>
      <c r="H75" s="419"/>
      <c r="I75" s="425"/>
      <c r="J75" s="425"/>
      <c r="K75" s="411">
        <f>SUM(C75:J75)</f>
        <v>57957</v>
      </c>
      <c r="L75" s="420">
        <v>147013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727957</v>
      </c>
      <c r="F79" s="409"/>
      <c r="G79" s="409"/>
      <c r="H79" s="408">
        <v>571722</v>
      </c>
      <c r="I79" s="503"/>
      <c r="J79" s="503"/>
      <c r="K79" s="410">
        <f t="shared" si="11"/>
        <v>1299679</v>
      </c>
      <c r="L79" s="408">
        <v>1252998</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727957</v>
      </c>
      <c r="F84" s="409"/>
      <c r="G84" s="409"/>
      <c r="H84" s="411">
        <f>SUM(H78:H83)</f>
        <v>571722</v>
      </c>
      <c r="I84" s="503"/>
      <c r="J84" s="503"/>
      <c r="K84" s="411">
        <f>SUM(K78:K83)</f>
        <v>1299679</v>
      </c>
      <c r="L84" s="411">
        <f>SUM(L78:L83)</f>
        <v>1252998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727957</v>
      </c>
      <c r="F102" s="409"/>
      <c r="G102" s="409"/>
      <c r="H102" s="421">
        <f>SUM(H84,H92,H100,H101)</f>
        <v>571722</v>
      </c>
      <c r="I102" s="503"/>
      <c r="J102" s="503"/>
      <c r="K102" s="421">
        <f>SUM(K84,K92,K100,K101)</f>
        <v>1299679</v>
      </c>
      <c r="L102" s="421">
        <f>SUM(L84,L92,L100,L101)</f>
        <v>1252998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310000</v>
      </c>
      <c r="M113" s="895"/>
      <c r="N113" s="895"/>
    </row>
    <row r="114" spans="1:14" ht="12.75" customHeight="1" thickTop="1" thickBot="1" x14ac:dyDescent="0.25">
      <c r="A114" s="877" t="s">
        <v>51</v>
      </c>
      <c r="B114" s="512"/>
      <c r="C114" s="411">
        <f>SUM(C33,C74,C75,C102,C112,C113)</f>
        <v>20683823</v>
      </c>
      <c r="D114" s="411">
        <f t="shared" ref="D114:K114" si="13">SUM(D33,D74,D75,D102,D112,D113)</f>
        <v>6437669</v>
      </c>
      <c r="E114" s="411">
        <f t="shared" si="13"/>
        <v>1923395</v>
      </c>
      <c r="F114" s="411">
        <f t="shared" si="13"/>
        <v>641450</v>
      </c>
      <c r="G114" s="411">
        <f t="shared" si="13"/>
        <v>406371</v>
      </c>
      <c r="H114" s="411">
        <f>SUM(H33,H74,H75,H102,H112,H113)</f>
        <v>630048</v>
      </c>
      <c r="I114" s="411">
        <f t="shared" si="13"/>
        <v>179077</v>
      </c>
      <c r="J114" s="411">
        <f t="shared" si="13"/>
        <v>0</v>
      </c>
      <c r="K114" s="411">
        <f t="shared" si="13"/>
        <v>30901833</v>
      </c>
      <c r="L114" s="411">
        <f>SUM(L33,L74,L75,L102,L112,L113)</f>
        <v>33114420</v>
      </c>
    </row>
    <row r="115" spans="1:14" ht="23.25" thickTop="1" x14ac:dyDescent="0.2">
      <c r="A115" s="1765" t="s">
        <v>1155</v>
      </c>
      <c r="B115" s="882"/>
      <c r="C115" s="412"/>
      <c r="D115" s="412"/>
      <c r="E115" s="412"/>
      <c r="F115" s="412"/>
      <c r="G115" s="412"/>
      <c r="H115" s="412"/>
      <c r="I115" s="412"/>
      <c r="J115" s="412"/>
      <c r="K115" s="436">
        <f>'Revenues 9-14'!C275-'Expenditures 15-22'!K114</f>
        <v>3157952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f>-3100+75426+2179+806+18300</f>
        <v>93611</v>
      </c>
      <c r="F123" s="408"/>
      <c r="G123" s="408"/>
      <c r="H123" s="408"/>
      <c r="I123" s="432"/>
      <c r="J123" s="432"/>
      <c r="K123" s="411">
        <f>SUM(C123:J123)</f>
        <v>93611</v>
      </c>
      <c r="L123" s="408">
        <v>85000</v>
      </c>
    </row>
    <row r="124" spans="1:14" ht="14.25" thickTop="1" thickBot="1" x14ac:dyDescent="0.25">
      <c r="A124" s="1753" t="s">
        <v>219</v>
      </c>
      <c r="B124" s="266">
        <v>2540</v>
      </c>
      <c r="C124" s="408">
        <f>249147+71513+16139+64306+45140+558+42016+6877+51442+1359+39645+586+81065+5684</f>
        <v>675477</v>
      </c>
      <c r="D124" s="408">
        <f>55+59683+291+10+16421+109+13+15432+140+14+9206+146+13+6541+133+14+18664+145+28+9206+146</f>
        <v>136410</v>
      </c>
      <c r="E124" s="408">
        <f>10967+62735+68464+111+322+58490+401+2562+49921+3318+34699+4197+13496+3318+26300+4667+23905+3668+32662+7343+29488+3898+34982+5702+41448+9722+62968+1411+8419+3931+1146+1312+1767+1980+1339+9023+298</f>
        <v>630380</v>
      </c>
      <c r="F124" s="408">
        <f>102518+532+10063+10897+19307+48278+10710+5191+48003+9900+9056+95058+7650+9430+49588+16074+22415+113166+1362+1893+851</f>
        <v>591942</v>
      </c>
      <c r="G124" s="408"/>
      <c r="H124" s="408"/>
      <c r="I124" s="432">
        <v>700</v>
      </c>
      <c r="J124" s="432"/>
      <c r="K124" s="411">
        <f>SUM(C124:J124)</f>
        <v>2034909</v>
      </c>
      <c r="L124" s="408">
        <f>2504087-L123</f>
        <v>2419087</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675477</v>
      </c>
      <c r="D127" s="411">
        <f t="shared" ref="D127:L127" si="14">SUM(D122:D126)</f>
        <v>136410</v>
      </c>
      <c r="E127" s="411">
        <f t="shared" si="14"/>
        <v>723991</v>
      </c>
      <c r="F127" s="411">
        <f t="shared" si="14"/>
        <v>591942</v>
      </c>
      <c r="G127" s="411">
        <f t="shared" si="14"/>
        <v>0</v>
      </c>
      <c r="H127" s="411">
        <f t="shared" si="14"/>
        <v>0</v>
      </c>
      <c r="I127" s="411">
        <f t="shared" si="14"/>
        <v>700</v>
      </c>
      <c r="J127" s="411">
        <f t="shared" si="14"/>
        <v>0</v>
      </c>
      <c r="K127" s="411">
        <f t="shared" si="14"/>
        <v>2128520</v>
      </c>
      <c r="L127" s="411">
        <f t="shared" si="14"/>
        <v>2504087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675477</v>
      </c>
      <c r="D129" s="421">
        <f t="shared" ref="D129:L129" si="15">SUM(D120,D127,D128)</f>
        <v>136410</v>
      </c>
      <c r="E129" s="421">
        <f t="shared" si="15"/>
        <v>723991</v>
      </c>
      <c r="F129" s="421">
        <f t="shared" si="15"/>
        <v>591942</v>
      </c>
      <c r="G129" s="421">
        <f t="shared" si="15"/>
        <v>0</v>
      </c>
      <c r="H129" s="421">
        <f t="shared" si="15"/>
        <v>0</v>
      </c>
      <c r="I129" s="421">
        <f t="shared" si="15"/>
        <v>700</v>
      </c>
      <c r="J129" s="421">
        <f t="shared" si="15"/>
        <v>0</v>
      </c>
      <c r="K129" s="421">
        <f t="shared" si="15"/>
        <v>2128520</v>
      </c>
      <c r="L129" s="421">
        <f t="shared" si="15"/>
        <v>2504087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675477</v>
      </c>
      <c r="D150" s="411">
        <f t="shared" ref="D150:K150" si="16">SUM(D129,D130,D138,D148,D149)</f>
        <v>136410</v>
      </c>
      <c r="E150" s="411">
        <f t="shared" si="16"/>
        <v>723991</v>
      </c>
      <c r="F150" s="411">
        <f t="shared" si="16"/>
        <v>591942</v>
      </c>
      <c r="G150" s="411">
        <f t="shared" si="16"/>
        <v>0</v>
      </c>
      <c r="H150" s="411">
        <f t="shared" si="16"/>
        <v>0</v>
      </c>
      <c r="I150" s="411">
        <f t="shared" si="16"/>
        <v>700</v>
      </c>
      <c r="J150" s="411">
        <f t="shared" si="16"/>
        <v>0</v>
      </c>
      <c r="K150" s="411">
        <f t="shared" si="16"/>
        <v>2128520</v>
      </c>
      <c r="L150" s="411">
        <f>SUM(L129,L130,L138,L148,L149)</f>
        <v>2504087</v>
      </c>
    </row>
    <row r="151" spans="1:14" ht="12.75" customHeight="1" thickTop="1" x14ac:dyDescent="0.2">
      <c r="A151" s="2285" t="s">
        <v>1378</v>
      </c>
      <c r="B151" s="2286"/>
      <c r="C151" s="412"/>
      <c r="D151" s="412"/>
      <c r="E151" s="412"/>
      <c r="F151" s="412"/>
      <c r="G151" s="412"/>
      <c r="H151" s="412"/>
      <c r="I151" s="412"/>
      <c r="J151" s="409"/>
      <c r="K151" s="436">
        <f>'Revenues 9-14'!D275-'Expenditures 15-22'!K150</f>
        <v>841382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890923</v>
      </c>
      <c r="I163" s="409"/>
      <c r="J163" s="409"/>
      <c r="K163" s="410">
        <f>SUM(C163:H163)</f>
        <v>890923</v>
      </c>
      <c r="L163" s="1803">
        <v>890923</v>
      </c>
    </row>
    <row r="164" spans="1:14" ht="33.75" customHeight="1" x14ac:dyDescent="0.2">
      <c r="A164" s="1773" t="s">
        <v>290</v>
      </c>
      <c r="B164" s="532" t="s">
        <v>32</v>
      </c>
      <c r="C164" s="409"/>
      <c r="D164" s="409"/>
      <c r="E164" s="409"/>
      <c r="F164" s="409"/>
      <c r="G164" s="409"/>
      <c r="H164" s="1806">
        <v>940000</v>
      </c>
      <c r="I164" s="409"/>
      <c r="J164" s="409"/>
      <c r="K164" s="410">
        <f>SUM(C164:J164)</f>
        <v>940000</v>
      </c>
      <c r="L164" s="1806">
        <v>940000</v>
      </c>
    </row>
    <row r="165" spans="1:14" ht="13.5" customHeight="1" thickBot="1" x14ac:dyDescent="0.25">
      <c r="A165" s="1757" t="s">
        <v>865</v>
      </c>
      <c r="B165" s="533" t="s">
        <v>87</v>
      </c>
      <c r="C165" s="409"/>
      <c r="D165" s="409"/>
      <c r="E165" s="422"/>
      <c r="F165" s="409"/>
      <c r="G165" s="409"/>
      <c r="H165" s="1806">
        <v>903</v>
      </c>
      <c r="I165" s="503"/>
      <c r="J165" s="409"/>
      <c r="K165" s="410">
        <f>SUM(C165:J165)</f>
        <v>903</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1831826</v>
      </c>
      <c r="I166" s="433"/>
      <c r="J166" s="409"/>
      <c r="K166" s="421">
        <f>SUM(K162,K163,K164,K165)</f>
        <v>1831826</v>
      </c>
      <c r="L166" s="421">
        <f>SUM(L162,L163,L164,L165)</f>
        <v>1831923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1831826</v>
      </c>
      <c r="I168" s="433"/>
      <c r="J168" s="409"/>
      <c r="K168" s="421">
        <f>SUM(K154,K166,K167)</f>
        <v>1831826</v>
      </c>
      <c r="L168" s="421">
        <f>SUM(L154,L166,L167)</f>
        <v>1831923</v>
      </c>
    </row>
    <row r="169" spans="1:14" ht="23.25" thickTop="1" x14ac:dyDescent="0.2">
      <c r="A169" s="1765" t="s">
        <v>1155</v>
      </c>
      <c r="B169" s="463"/>
      <c r="C169" s="409"/>
      <c r="D169" s="409"/>
      <c r="E169" s="409"/>
      <c r="F169" s="409"/>
      <c r="G169" s="409"/>
      <c r="H169" s="412"/>
      <c r="I169" s="409"/>
      <c r="J169" s="409"/>
      <c r="K169" s="436">
        <f>'Revenues 9-14'!E275-'Expenditures 15-22'!K168</f>
        <v>56362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18845+692981+74976+19155+1214+7255</f>
        <v>814426</v>
      </c>
      <c r="D176" s="408">
        <f>361+238142+2577</f>
        <v>241080</v>
      </c>
      <c r="E176" s="408">
        <f>38445+4870+2084+2990+8668+1231+245+448+969+83+649+212+246+672+1229+524+904+5003+83+83+83+83+83+42+83+625+83+83+163+205-901+281497+9275+26129</f>
        <v>387171</v>
      </c>
      <c r="F176" s="408">
        <f>7073+12196+218+433+302+91+1363+1955+1150+6595+775+634+771+2857+553+751+2828+283+615-1008+1664+158+5080+2499+3174+103+3224+55972+279+537</f>
        <v>113125</v>
      </c>
      <c r="G176" s="408">
        <f>72950+196978</f>
        <v>269928</v>
      </c>
      <c r="H176" s="408">
        <v>1183</v>
      </c>
      <c r="I176" s="432">
        <f>1899+3435</f>
        <v>5334</v>
      </c>
      <c r="J176" s="432"/>
      <c r="K176" s="410">
        <f>SUM(C176:J176)</f>
        <v>1832247</v>
      </c>
      <c r="L176" s="408">
        <v>2148382</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814426</v>
      </c>
      <c r="D178" s="421">
        <f t="shared" ref="D178:J178" si="17">SUM(D174,D176,D177)</f>
        <v>241080</v>
      </c>
      <c r="E178" s="421">
        <f t="shared" si="17"/>
        <v>387171</v>
      </c>
      <c r="F178" s="421">
        <f t="shared" si="17"/>
        <v>113125</v>
      </c>
      <c r="G178" s="421">
        <f t="shared" si="17"/>
        <v>269928</v>
      </c>
      <c r="H178" s="421">
        <f t="shared" si="17"/>
        <v>1183</v>
      </c>
      <c r="I178" s="421">
        <f t="shared" si="17"/>
        <v>5334</v>
      </c>
      <c r="J178" s="421">
        <f t="shared" si="17"/>
        <v>0</v>
      </c>
      <c r="K178" s="421">
        <f>SUM(K174,K176,K177)</f>
        <v>1832247</v>
      </c>
      <c r="L178" s="421">
        <f>SUM(L174, L176:L177)</f>
        <v>2148382</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814426</v>
      </c>
      <c r="D204" s="411">
        <f>SUM(D178,D179)</f>
        <v>241080</v>
      </c>
      <c r="E204" s="411">
        <f>SUM(E178,E179,E190)</f>
        <v>387171</v>
      </c>
      <c r="F204" s="411">
        <f>SUM(F178,F179)</f>
        <v>113125</v>
      </c>
      <c r="G204" s="411">
        <f>SUM(G178,G179)</f>
        <v>269928</v>
      </c>
      <c r="H204" s="411">
        <f>SUM(H178,H179,H190,H202,H203)</f>
        <v>1183</v>
      </c>
      <c r="I204" s="411">
        <f>SUM(I178,I179)</f>
        <v>5334</v>
      </c>
      <c r="J204" s="411">
        <f>SUM(J178,J179)</f>
        <v>0</v>
      </c>
      <c r="K204" s="410">
        <f>SUM(K178,K179,K190,K202,K203)</f>
        <v>1832247</v>
      </c>
      <c r="L204" s="411">
        <f>SUM(L178,L179,L190,L202,L203)</f>
        <v>2148382</v>
      </c>
    </row>
    <row r="205" spans="1:14" ht="23.25" thickTop="1" x14ac:dyDescent="0.2">
      <c r="A205" s="1765" t="s">
        <v>1155</v>
      </c>
      <c r="B205" s="463"/>
      <c r="C205" s="412"/>
      <c r="D205" s="412"/>
      <c r="E205" s="412"/>
      <c r="F205" s="412"/>
      <c r="G205" s="412"/>
      <c r="H205" s="412"/>
      <c r="I205" s="409"/>
      <c r="J205" s="409"/>
      <c r="K205" s="436">
        <f>'Revenues 9-14'!F275-'Expenditures 15-22'!K204</f>
        <v>2447396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280+132111</f>
        <v>132391</v>
      </c>
      <c r="E209" s="409"/>
      <c r="F209" s="409"/>
      <c r="G209" s="409"/>
      <c r="H209" s="409"/>
      <c r="I209" s="409"/>
      <c r="J209" s="409"/>
      <c r="K209" s="410">
        <f>D209</f>
        <v>132391</v>
      </c>
      <c r="L209" s="408">
        <f>250+189571</f>
        <v>189821</v>
      </c>
    </row>
    <row r="210" spans="1:12" x14ac:dyDescent="0.2">
      <c r="A210" s="1753" t="s">
        <v>170</v>
      </c>
      <c r="B210" s="266" t="s">
        <v>1121</v>
      </c>
      <c r="C210" s="409"/>
      <c r="D210" s="432">
        <f>19924+17109</f>
        <v>37033</v>
      </c>
      <c r="E210" s="409"/>
      <c r="F210" s="409"/>
      <c r="G210" s="409"/>
      <c r="H210" s="409"/>
      <c r="I210" s="409"/>
      <c r="J210" s="409"/>
      <c r="K210" s="410">
        <f t="shared" ref="K210:K222" si="19">D210</f>
        <v>37033</v>
      </c>
      <c r="L210" s="408">
        <f>19515+19312</f>
        <v>38827</v>
      </c>
    </row>
    <row r="211" spans="1:12" x14ac:dyDescent="0.2">
      <c r="A211" s="1753" t="s">
        <v>171</v>
      </c>
      <c r="B211" s="266">
        <v>1200</v>
      </c>
      <c r="C211" s="409"/>
      <c r="D211" s="408">
        <f>140921+109758</f>
        <v>250679</v>
      </c>
      <c r="E211" s="409"/>
      <c r="F211" s="409"/>
      <c r="G211" s="409"/>
      <c r="H211" s="409"/>
      <c r="I211" s="409"/>
      <c r="J211" s="409"/>
      <c r="K211" s="410">
        <f t="shared" si="19"/>
        <v>250679</v>
      </c>
      <c r="L211" s="408">
        <f>143057+122643</f>
        <v>265700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170</v>
      </c>
      <c r="E213" s="409"/>
      <c r="F213" s="409"/>
      <c r="G213" s="409"/>
      <c r="H213" s="409"/>
      <c r="I213" s="409"/>
      <c r="J213" s="409"/>
      <c r="K213" s="410">
        <f t="shared" si="19"/>
        <v>170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748+7810</f>
        <v>8558</v>
      </c>
      <c r="E217" s="409"/>
      <c r="F217" s="409"/>
      <c r="G217" s="409"/>
      <c r="H217" s="409"/>
      <c r="I217" s="409"/>
      <c r="J217" s="409"/>
      <c r="K217" s="410">
        <f t="shared" si="19"/>
        <v>8558</v>
      </c>
      <c r="L217" s="408">
        <f>800+12018</f>
        <v>12818</v>
      </c>
    </row>
    <row r="218" spans="1:12" x14ac:dyDescent="0.2">
      <c r="A218" s="1753" t="s">
        <v>1118</v>
      </c>
      <c r="B218" s="266">
        <v>1600</v>
      </c>
      <c r="C218" s="409"/>
      <c r="D218" s="408">
        <f>6136+8016</f>
        <v>14152</v>
      </c>
      <c r="E218" s="409"/>
      <c r="F218" s="409"/>
      <c r="G218" s="409"/>
      <c r="H218" s="409"/>
      <c r="I218" s="409"/>
      <c r="J218" s="409"/>
      <c r="K218" s="410">
        <f t="shared" si="19"/>
        <v>14152</v>
      </c>
      <c r="L218" s="408">
        <f>6075+12465</f>
        <v>18540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f>32856+38395</f>
        <v>71251</v>
      </c>
      <c r="E221" s="409"/>
      <c r="F221" s="409"/>
      <c r="G221" s="409"/>
      <c r="H221" s="409"/>
      <c r="I221" s="409"/>
      <c r="J221" s="409"/>
      <c r="K221" s="410">
        <f t="shared" si="19"/>
        <v>71251</v>
      </c>
      <c r="L221" s="408">
        <f>26216+38900</f>
        <v>65116</v>
      </c>
    </row>
    <row r="222" spans="1:12" x14ac:dyDescent="0.2">
      <c r="A222" s="1753" t="s">
        <v>1263</v>
      </c>
      <c r="B222" s="266">
        <v>1900</v>
      </c>
      <c r="C222" s="409"/>
      <c r="D222" s="408">
        <v>4</v>
      </c>
      <c r="E222" s="409"/>
      <c r="F222" s="409"/>
      <c r="G222" s="409"/>
      <c r="H222" s="409"/>
      <c r="I222" s="409"/>
      <c r="J222" s="409"/>
      <c r="K222" s="410">
        <f t="shared" si="19"/>
        <v>4</v>
      </c>
      <c r="L222" s="408"/>
    </row>
    <row r="223" spans="1:12" ht="12.75" customHeight="1" thickBot="1" x14ac:dyDescent="0.25">
      <c r="A223" s="877" t="s">
        <v>811</v>
      </c>
      <c r="B223" s="461" t="s">
        <v>650</v>
      </c>
      <c r="C223" s="409"/>
      <c r="D223" s="411">
        <f>SUM(D209:D222)</f>
        <v>514238</v>
      </c>
      <c r="E223" s="409"/>
      <c r="F223" s="409"/>
      <c r="G223" s="409"/>
      <c r="H223" s="409"/>
      <c r="I223" s="409"/>
      <c r="J223" s="409"/>
      <c r="K223" s="411">
        <f>SUM(K209:K222)</f>
        <v>514238</v>
      </c>
      <c r="L223" s="411">
        <f>SUM(L209:L222)</f>
        <v>590822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5679</v>
      </c>
      <c r="E226" s="409"/>
      <c r="F226" s="409"/>
      <c r="G226" s="409"/>
      <c r="H226" s="409"/>
      <c r="I226" s="409"/>
      <c r="J226" s="409"/>
      <c r="K226" s="410">
        <f t="shared" ref="K226:K231" si="20">D226</f>
        <v>5679</v>
      </c>
      <c r="L226" s="408">
        <v>6361</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17546+12131</f>
        <v>29677</v>
      </c>
      <c r="E228" s="409"/>
      <c r="F228" s="409"/>
      <c r="G228" s="409"/>
      <c r="H228" s="409"/>
      <c r="I228" s="409"/>
      <c r="J228" s="409"/>
      <c r="K228" s="410">
        <f t="shared" si="20"/>
        <v>29677</v>
      </c>
      <c r="L228" s="408">
        <f>16978+11578</f>
        <v>28556</v>
      </c>
    </row>
    <row r="229" spans="1:12" x14ac:dyDescent="0.2">
      <c r="A229" s="1753" t="s">
        <v>221</v>
      </c>
      <c r="B229" s="266">
        <v>2140</v>
      </c>
      <c r="C229" s="409"/>
      <c r="D229" s="408">
        <v>5052</v>
      </c>
      <c r="E229" s="409"/>
      <c r="F229" s="409"/>
      <c r="G229" s="409"/>
      <c r="H229" s="409"/>
      <c r="I229" s="409"/>
      <c r="J229" s="409"/>
      <c r="K229" s="410">
        <f t="shared" si="20"/>
        <v>5052</v>
      </c>
      <c r="L229" s="408">
        <v>7830</v>
      </c>
    </row>
    <row r="230" spans="1:12" x14ac:dyDescent="0.2">
      <c r="A230" s="1753" t="s">
        <v>222</v>
      </c>
      <c r="B230" s="266">
        <v>2150</v>
      </c>
      <c r="C230" s="409"/>
      <c r="D230" s="408">
        <v>6971</v>
      </c>
      <c r="E230" s="409"/>
      <c r="F230" s="409"/>
      <c r="G230" s="409"/>
      <c r="H230" s="409"/>
      <c r="I230" s="409"/>
      <c r="J230" s="409"/>
      <c r="K230" s="410">
        <f t="shared" si="20"/>
        <v>6971</v>
      </c>
      <c r="L230" s="408">
        <v>8408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47379</v>
      </c>
      <c r="E232" s="409"/>
      <c r="F232" s="409"/>
      <c r="G232" s="409"/>
      <c r="H232" s="409"/>
      <c r="I232" s="409"/>
      <c r="J232" s="409"/>
      <c r="K232" s="411">
        <f>SUM(K226:K231)</f>
        <v>47379</v>
      </c>
      <c r="L232" s="411">
        <f>SUM(L226:L231)</f>
        <v>51155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f>6232+7032</f>
        <v>13264</v>
      </c>
      <c r="E234" s="409"/>
      <c r="F234" s="409"/>
      <c r="G234" s="409"/>
      <c r="H234" s="409"/>
      <c r="I234" s="409"/>
      <c r="J234" s="409"/>
      <c r="K234" s="416">
        <f>D234</f>
        <v>13264</v>
      </c>
      <c r="L234" s="414">
        <f>6223+6214</f>
        <v>12437</v>
      </c>
    </row>
    <row r="235" spans="1:12" x14ac:dyDescent="0.2">
      <c r="A235" s="1753" t="s">
        <v>956</v>
      </c>
      <c r="B235" s="266">
        <v>2220</v>
      </c>
      <c r="C235" s="409"/>
      <c r="D235" s="408">
        <f>18652+15583</f>
        <v>34235</v>
      </c>
      <c r="E235" s="409"/>
      <c r="F235" s="409"/>
      <c r="G235" s="409"/>
      <c r="H235" s="409"/>
      <c r="I235" s="409"/>
      <c r="J235" s="409"/>
      <c r="K235" s="416">
        <f>D235</f>
        <v>34235</v>
      </c>
      <c r="L235" s="408">
        <f>18756+15205</f>
        <v>33961</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47499</v>
      </c>
      <c r="E237" s="409"/>
      <c r="F237" s="409"/>
      <c r="G237" s="409"/>
      <c r="H237" s="409"/>
      <c r="I237" s="409"/>
      <c r="J237" s="409"/>
      <c r="K237" s="411">
        <f>SUM(K234:K236)</f>
        <v>47499</v>
      </c>
      <c r="L237" s="411">
        <f>SUM(L234:L236)</f>
        <v>46398</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267+159</f>
        <v>426</v>
      </c>
      <c r="E239" s="409"/>
      <c r="F239" s="409"/>
      <c r="G239" s="409"/>
      <c r="H239" s="409"/>
      <c r="I239" s="409"/>
      <c r="J239" s="409"/>
      <c r="K239" s="416">
        <f>D239</f>
        <v>426</v>
      </c>
      <c r="L239" s="414">
        <f>134+160</f>
        <v>294</v>
      </c>
    </row>
    <row r="240" spans="1:12" x14ac:dyDescent="0.2">
      <c r="A240" s="1753" t="s">
        <v>959</v>
      </c>
      <c r="B240" s="266">
        <v>2320</v>
      </c>
      <c r="C240" s="409"/>
      <c r="D240" s="408">
        <f>11756+9767</f>
        <v>21523</v>
      </c>
      <c r="E240" s="409"/>
      <c r="F240" s="409"/>
      <c r="G240" s="409"/>
      <c r="H240" s="409"/>
      <c r="I240" s="409"/>
      <c r="J240" s="409"/>
      <c r="K240" s="416">
        <f t="shared" ref="K240:K250" si="21">D240</f>
        <v>21523</v>
      </c>
      <c r="L240" s="408">
        <f>5819+9643</f>
        <v>15462</v>
      </c>
    </row>
    <row r="241" spans="1:12" x14ac:dyDescent="0.2">
      <c r="A241" s="1753" t="s">
        <v>960</v>
      </c>
      <c r="B241" s="266">
        <v>2330</v>
      </c>
      <c r="C241" s="409"/>
      <c r="D241" s="408">
        <f>11210+8762</f>
        <v>19972</v>
      </c>
      <c r="E241" s="409"/>
      <c r="F241" s="409"/>
      <c r="G241" s="409"/>
      <c r="H241" s="409"/>
      <c r="I241" s="409"/>
      <c r="J241" s="409"/>
      <c r="K241" s="416">
        <f t="shared" si="21"/>
        <v>19972</v>
      </c>
      <c r="L241" s="408">
        <f>11210+6690</f>
        <v>17900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41921</v>
      </c>
      <c r="E251" s="409"/>
      <c r="F251" s="409"/>
      <c r="G251" s="409"/>
      <c r="H251" s="409"/>
      <c r="I251" s="409"/>
      <c r="J251" s="409"/>
      <c r="K251" s="411">
        <f>SUM(K239:K250)</f>
        <v>41921</v>
      </c>
      <c r="L251" s="411">
        <f>SUM(L239:L250)</f>
        <v>33656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30599+28941</f>
        <v>59540</v>
      </c>
      <c r="E253" s="409"/>
      <c r="F253" s="409"/>
      <c r="G253" s="409"/>
      <c r="H253" s="409"/>
      <c r="I253" s="409"/>
      <c r="J253" s="409"/>
      <c r="K253" s="416">
        <f>D253</f>
        <v>59540</v>
      </c>
      <c r="L253" s="414">
        <f>29826+29497</f>
        <v>59323</v>
      </c>
    </row>
    <row r="254" spans="1:12" ht="23.25" customHeight="1" x14ac:dyDescent="0.2">
      <c r="A254" s="1759" t="s">
        <v>1194</v>
      </c>
      <c r="B254" s="522">
        <v>2490</v>
      </c>
      <c r="C254" s="409"/>
      <c r="D254" s="408">
        <v>1039</v>
      </c>
      <c r="E254" s="409"/>
      <c r="F254" s="409"/>
      <c r="G254" s="409"/>
      <c r="H254" s="409"/>
      <c r="I254" s="409"/>
      <c r="J254" s="409"/>
      <c r="K254" s="416">
        <f>D254</f>
        <v>1039</v>
      </c>
      <c r="L254" s="408">
        <v>1143</v>
      </c>
    </row>
    <row r="255" spans="1:12" ht="12.75" customHeight="1" thickBot="1" x14ac:dyDescent="0.25">
      <c r="A255" s="1774" t="s">
        <v>299</v>
      </c>
      <c r="B255" s="537" t="s">
        <v>35</v>
      </c>
      <c r="C255" s="409"/>
      <c r="D255" s="411">
        <f>SUM(D253:D254)</f>
        <v>60579</v>
      </c>
      <c r="E255" s="409"/>
      <c r="F255" s="409"/>
      <c r="G255" s="409"/>
      <c r="H255" s="409"/>
      <c r="I255" s="409"/>
      <c r="J255" s="409"/>
      <c r="K255" s="411">
        <f>SUM(K253:K254)</f>
        <v>60579</v>
      </c>
      <c r="L255" s="411">
        <f>SUM(L253:L254)</f>
        <v>60466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f>46251+29292</f>
        <v>75543</v>
      </c>
      <c r="E257" s="409"/>
      <c r="F257" s="409"/>
      <c r="G257" s="409"/>
      <c r="H257" s="409"/>
      <c r="I257" s="409"/>
      <c r="J257" s="409"/>
      <c r="K257" s="416">
        <f>D257</f>
        <v>75543</v>
      </c>
      <c r="L257" s="414">
        <f>34363+24931</f>
        <v>59294</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87711+57925</f>
        <v>145636</v>
      </c>
      <c r="E260" s="409"/>
      <c r="F260" s="409"/>
      <c r="G260" s="409"/>
      <c r="H260" s="409"/>
      <c r="I260" s="409"/>
      <c r="J260" s="409"/>
      <c r="K260" s="416">
        <f t="shared" si="22"/>
        <v>145636</v>
      </c>
      <c r="L260" s="408">
        <f>78138+49945</f>
        <v>128083</v>
      </c>
    </row>
    <row r="261" spans="1:12" x14ac:dyDescent="0.2">
      <c r="A261" s="1753" t="s">
        <v>1107</v>
      </c>
      <c r="B261" s="266">
        <v>2550</v>
      </c>
      <c r="C261" s="409"/>
      <c r="D261" s="408">
        <f>102444+60862</f>
        <v>163306</v>
      </c>
      <c r="E261" s="409"/>
      <c r="F261" s="409"/>
      <c r="G261" s="409"/>
      <c r="H261" s="409"/>
      <c r="I261" s="409"/>
      <c r="J261" s="409"/>
      <c r="K261" s="416">
        <f t="shared" si="22"/>
        <v>163306</v>
      </c>
      <c r="L261" s="408">
        <f>151571+53184</f>
        <v>204755</v>
      </c>
    </row>
    <row r="262" spans="1:12" x14ac:dyDescent="0.2">
      <c r="A262" s="1753" t="s">
        <v>106</v>
      </c>
      <c r="B262" s="266">
        <v>2560</v>
      </c>
      <c r="C262" s="409"/>
      <c r="D262" s="408">
        <f>4608+10928</f>
        <v>15536</v>
      </c>
      <c r="E262" s="409"/>
      <c r="F262" s="409"/>
      <c r="G262" s="409"/>
      <c r="H262" s="409"/>
      <c r="I262" s="409"/>
      <c r="J262" s="409"/>
      <c r="K262" s="416">
        <f t="shared" si="22"/>
        <v>15536</v>
      </c>
      <c r="L262" s="408">
        <f>3861+11096</f>
        <v>14957</v>
      </c>
    </row>
    <row r="263" spans="1:12" x14ac:dyDescent="0.2">
      <c r="A263" s="1753" t="s">
        <v>107</v>
      </c>
      <c r="B263" s="266">
        <v>2570</v>
      </c>
      <c r="C263" s="409"/>
      <c r="D263" s="408">
        <f>4902+3287</f>
        <v>8189</v>
      </c>
      <c r="E263" s="409"/>
      <c r="F263" s="409"/>
      <c r="G263" s="409"/>
      <c r="H263" s="409"/>
      <c r="I263" s="409"/>
      <c r="J263" s="409"/>
      <c r="K263" s="416">
        <f t="shared" si="22"/>
        <v>8189</v>
      </c>
      <c r="L263" s="408">
        <f>6856+4092</f>
        <v>10948</v>
      </c>
    </row>
    <row r="264" spans="1:12" ht="12.75" customHeight="1" thickBot="1" x14ac:dyDescent="0.25">
      <c r="A264" s="877" t="s">
        <v>815</v>
      </c>
      <c r="B264" s="461" t="s">
        <v>36</v>
      </c>
      <c r="C264" s="409"/>
      <c r="D264" s="411">
        <f>SUM(D257:D263)</f>
        <v>408210</v>
      </c>
      <c r="E264" s="409"/>
      <c r="F264" s="409"/>
      <c r="G264" s="409"/>
      <c r="H264" s="409"/>
      <c r="I264" s="409"/>
      <c r="J264" s="409"/>
      <c r="K264" s="411">
        <f>SUM(K257:K263)</f>
        <v>408210</v>
      </c>
      <c r="L264" s="411">
        <f>SUM(L257:L263)</f>
        <v>418037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f>11703+6982</f>
        <v>18685</v>
      </c>
      <c r="E268" s="409"/>
      <c r="F268" s="409"/>
      <c r="G268" s="409"/>
      <c r="H268" s="409"/>
      <c r="I268" s="409"/>
      <c r="J268" s="409"/>
      <c r="K268" s="416">
        <f>D268</f>
        <v>18685</v>
      </c>
      <c r="L268" s="408">
        <f>5787+6906</f>
        <v>12693</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f>34821+21554</f>
        <v>56375</v>
      </c>
      <c r="E270" s="409"/>
      <c r="F270" s="409"/>
      <c r="G270" s="409"/>
      <c r="H270" s="409"/>
      <c r="I270" s="409"/>
      <c r="J270" s="409"/>
      <c r="K270" s="416">
        <f>D270</f>
        <v>56375</v>
      </c>
      <c r="L270" s="408">
        <f>28247+23032</f>
        <v>51279</v>
      </c>
    </row>
    <row r="271" spans="1:12" ht="12.75" customHeight="1" thickBot="1" x14ac:dyDescent="0.25">
      <c r="A271" s="1777" t="s">
        <v>38</v>
      </c>
      <c r="B271" s="464" t="s">
        <v>37</v>
      </c>
      <c r="C271" s="409"/>
      <c r="D271" s="411">
        <f>SUM(D266:D270)</f>
        <v>75060</v>
      </c>
      <c r="E271" s="409"/>
      <c r="F271" s="409"/>
      <c r="G271" s="409"/>
      <c r="H271" s="409"/>
      <c r="I271" s="409"/>
      <c r="J271" s="409"/>
      <c r="K271" s="411">
        <f>SUM(K266:K270)</f>
        <v>75060</v>
      </c>
      <c r="L271" s="411">
        <f>SUM(L266:L270)</f>
        <v>63972</v>
      </c>
    </row>
    <row r="272" spans="1:12" ht="13.5" customHeight="1" thickTop="1" x14ac:dyDescent="0.2">
      <c r="A272" s="1761" t="s">
        <v>1134</v>
      </c>
      <c r="B272" s="1071" t="s">
        <v>654</v>
      </c>
      <c r="C272" s="409"/>
      <c r="D272" s="1803">
        <f>16632+9858</f>
        <v>26490</v>
      </c>
      <c r="E272" s="409"/>
      <c r="F272" s="409"/>
      <c r="G272" s="409"/>
      <c r="H272" s="409"/>
      <c r="I272" s="409"/>
      <c r="J272" s="409"/>
      <c r="K272" s="426">
        <f>D272</f>
        <v>26490</v>
      </c>
      <c r="L272" s="1803">
        <f>14183+8420</f>
        <v>22603</v>
      </c>
    </row>
    <row r="273" spans="1:12" ht="12.75" customHeight="1" thickBot="1" x14ac:dyDescent="0.25">
      <c r="A273" s="1780" t="s">
        <v>952</v>
      </c>
      <c r="B273" s="870">
        <v>2000</v>
      </c>
      <c r="C273" s="409"/>
      <c r="D273" s="421">
        <f>SUM(D232,D237,D251,D255,D264,D271,D272)</f>
        <v>707138</v>
      </c>
      <c r="E273" s="409"/>
      <c r="F273" s="409"/>
      <c r="G273" s="409"/>
      <c r="H273" s="409"/>
      <c r="I273" s="409"/>
      <c r="J273" s="409"/>
      <c r="K273" s="421">
        <f>SUM(K232,K237,K251,K255,K264,K271,K272)</f>
        <v>707138</v>
      </c>
      <c r="L273" s="421">
        <f>SUM(L232,L237,L251,L255,L264,L271,L272)</f>
        <v>696287</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1221376</v>
      </c>
      <c r="E288" s="409"/>
      <c r="F288" s="409"/>
      <c r="G288" s="409"/>
      <c r="H288" s="411">
        <f>H286</f>
        <v>0</v>
      </c>
      <c r="I288" s="409"/>
      <c r="J288" s="409"/>
      <c r="K288" s="411">
        <f>SUM(K223,K273,K274,K278,K286,K287)</f>
        <v>1221376</v>
      </c>
      <c r="L288" s="411">
        <f>SUM(L223,L273,L274,L278,L286,L287)</f>
        <v>1287109</v>
      </c>
    </row>
    <row r="289" spans="1:14" ht="23.25" thickTop="1" x14ac:dyDescent="0.2">
      <c r="A289" s="891" t="s">
        <v>1155</v>
      </c>
      <c r="B289" s="892"/>
      <c r="C289" s="409"/>
      <c r="D289" s="412"/>
      <c r="E289" s="409"/>
      <c r="F289" s="409"/>
      <c r="G289" s="409"/>
      <c r="H289" s="437"/>
      <c r="I289" s="409"/>
      <c r="J289" s="409"/>
      <c r="K289" s="436">
        <f>'Revenues 9-14'!G275-'Expenditures 15-22'!K288</f>
        <v>170484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615971</v>
      </c>
      <c r="F294" s="408"/>
      <c r="G294" s="408">
        <v>11875073</v>
      </c>
      <c r="H294" s="408"/>
      <c r="I294" s="432"/>
      <c r="J294" s="432"/>
      <c r="K294" s="410">
        <f>SUM(C294:J294)</f>
        <v>12491044</v>
      </c>
      <c r="L294" s="432">
        <v>14720000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615971</v>
      </c>
      <c r="F296" s="421">
        <f t="shared" si="23"/>
        <v>0</v>
      </c>
      <c r="G296" s="421">
        <f t="shared" si="23"/>
        <v>11875073</v>
      </c>
      <c r="H296" s="421">
        <f t="shared" si="23"/>
        <v>0</v>
      </c>
      <c r="I296" s="421">
        <f t="shared" si="23"/>
        <v>0</v>
      </c>
      <c r="J296" s="421">
        <f t="shared" si="23"/>
        <v>0</v>
      </c>
      <c r="K296" s="421">
        <f t="shared" si="23"/>
        <v>12491044</v>
      </c>
      <c r="L296" s="421">
        <f t="shared" si="23"/>
        <v>14720000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615971</v>
      </c>
      <c r="F305" s="411">
        <f>SUM(F296)</f>
        <v>0</v>
      </c>
      <c r="G305" s="411">
        <f>SUM(G296)</f>
        <v>11875073</v>
      </c>
      <c r="H305" s="411">
        <f>SUM(H296,H303)</f>
        <v>0</v>
      </c>
      <c r="I305" s="411">
        <f>SUM(I296)</f>
        <v>0</v>
      </c>
      <c r="J305" s="411">
        <f>SUM(J296)</f>
        <v>0</v>
      </c>
      <c r="K305" s="411">
        <f>SUM(K296,K303,K304)</f>
        <v>12491044</v>
      </c>
      <c r="L305" s="411">
        <f>SUM(L296,L303,L304)</f>
        <v>14720000</v>
      </c>
    </row>
    <row r="306" spans="1:14" ht="23.25" customHeight="1" thickTop="1" x14ac:dyDescent="0.2">
      <c r="A306" s="2283" t="s">
        <v>1155</v>
      </c>
      <c r="B306" s="2284"/>
      <c r="C306" s="415"/>
      <c r="D306" s="415"/>
      <c r="E306" s="415"/>
      <c r="F306" s="415"/>
      <c r="G306" s="415"/>
      <c r="H306" s="415"/>
      <c r="I306" s="415"/>
      <c r="J306" s="415"/>
      <c r="K306" s="426">
        <f>'Revenues 9-14'!H275-'Expenditures 15-22'!K305</f>
        <v>-12422542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4830</v>
      </c>
      <c r="F314" s="432"/>
      <c r="G314" s="432"/>
      <c r="H314" s="432"/>
      <c r="I314" s="432"/>
      <c r="J314" s="432"/>
      <c r="K314" s="1051">
        <f t="shared" si="24"/>
        <v>4830</v>
      </c>
      <c r="L314" s="432">
        <v>20000</v>
      </c>
      <c r="M314" s="899"/>
      <c r="N314" s="899"/>
    </row>
    <row r="315" spans="1:14" s="18" customFormat="1" x14ac:dyDescent="0.2">
      <c r="A315" s="881" t="s">
        <v>272</v>
      </c>
      <c r="B315" s="525" t="s">
        <v>321</v>
      </c>
      <c r="C315" s="432"/>
      <c r="D315" s="432"/>
      <c r="E315" s="432">
        <v>326299</v>
      </c>
      <c r="F315" s="432"/>
      <c r="G315" s="432"/>
      <c r="H315" s="432"/>
      <c r="I315" s="432"/>
      <c r="J315" s="432"/>
      <c r="K315" s="1051">
        <f t="shared" si="24"/>
        <v>326299</v>
      </c>
      <c r="L315" s="432">
        <v>375000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20000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331129</v>
      </c>
      <c r="F323" s="1052">
        <f t="shared" si="25"/>
        <v>0</v>
      </c>
      <c r="G323" s="1052">
        <f t="shared" si="25"/>
        <v>0</v>
      </c>
      <c r="H323" s="1052">
        <f t="shared" si="25"/>
        <v>0</v>
      </c>
      <c r="I323" s="1052">
        <f t="shared" si="25"/>
        <v>0</v>
      </c>
      <c r="J323" s="1052">
        <f t="shared" si="25"/>
        <v>0</v>
      </c>
      <c r="K323" s="1052">
        <f>SUM(K312:K322)</f>
        <v>331129</v>
      </c>
      <c r="L323" s="1052">
        <f>SUM(L312:L322)</f>
        <v>415000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331129</v>
      </c>
      <c r="F331" s="1052">
        <f t="shared" si="26"/>
        <v>0</v>
      </c>
      <c r="G331" s="1052">
        <f t="shared" si="26"/>
        <v>0</v>
      </c>
      <c r="H331" s="1052">
        <f>SUM(H323,H329)</f>
        <v>0</v>
      </c>
      <c r="I331" s="1052">
        <f t="shared" si="26"/>
        <v>0</v>
      </c>
      <c r="J331" s="1052">
        <f t="shared" si="26"/>
        <v>0</v>
      </c>
      <c r="K331" s="1052">
        <f>SUM(K323,K329)</f>
        <v>331129</v>
      </c>
      <c r="L331" s="421">
        <f>SUM(L323,L329,L330)</f>
        <v>415000</v>
      </c>
    </row>
    <row r="332" spans="1:14" ht="12.75" customHeight="1" thickTop="1" x14ac:dyDescent="0.2">
      <c r="A332" s="2285" t="s">
        <v>1155</v>
      </c>
      <c r="B332" s="2286"/>
      <c r="C332" s="409"/>
      <c r="D332" s="409"/>
      <c r="E332" s="409"/>
      <c r="F332" s="409"/>
      <c r="G332" s="409"/>
      <c r="H332" s="409"/>
      <c r="I332" s="409"/>
      <c r="J332" s="409"/>
      <c r="K332" s="1055">
        <f>'Revenues 9-14'!J275-'Expenditures 15-22'!K331</f>
        <v>23046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v>187092</v>
      </c>
      <c r="H337" s="408"/>
      <c r="I337" s="432"/>
      <c r="J337" s="432"/>
      <c r="K337" s="410">
        <f>SUM(C337:J337)</f>
        <v>187092</v>
      </c>
      <c r="L337" s="408">
        <v>100000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187092</v>
      </c>
      <c r="H339" s="411">
        <f t="shared" si="27"/>
        <v>0</v>
      </c>
      <c r="I339" s="411">
        <f t="shared" si="27"/>
        <v>0</v>
      </c>
      <c r="J339" s="411">
        <f t="shared" si="27"/>
        <v>0</v>
      </c>
      <c r="K339" s="411">
        <f t="shared" si="27"/>
        <v>187092</v>
      </c>
      <c r="L339" s="411">
        <f t="shared" si="27"/>
        <v>100000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187092</v>
      </c>
      <c r="H341" s="411">
        <f t="shared" si="28"/>
        <v>0</v>
      </c>
      <c r="I341" s="411">
        <f t="shared" si="28"/>
        <v>0</v>
      </c>
      <c r="J341" s="411">
        <f t="shared" si="28"/>
        <v>0</v>
      </c>
      <c r="K341" s="411">
        <f t="shared" si="28"/>
        <v>187092</v>
      </c>
      <c r="L341" s="411">
        <f t="shared" si="28"/>
        <v>100000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187092</v>
      </c>
      <c r="H354" s="411">
        <f t="shared" si="29"/>
        <v>0</v>
      </c>
      <c r="I354" s="411">
        <f t="shared" si="29"/>
        <v>0</v>
      </c>
      <c r="J354" s="411">
        <f t="shared" si="29"/>
        <v>0</v>
      </c>
      <c r="K354" s="411">
        <f t="shared" si="29"/>
        <v>187092</v>
      </c>
      <c r="L354" s="411">
        <f>SUM(L341,L344,L352,L353)</f>
        <v>100000</v>
      </c>
    </row>
    <row r="355" spans="1:14" ht="23.25" thickTop="1" x14ac:dyDescent="0.2">
      <c r="A355" s="1792" t="s">
        <v>1155</v>
      </c>
      <c r="B355" s="465"/>
      <c r="C355" s="428"/>
      <c r="D355" s="428"/>
      <c r="E355" s="415"/>
      <c r="F355" s="415"/>
      <c r="G355" s="415"/>
      <c r="H355" s="415"/>
      <c r="I355" s="415"/>
      <c r="J355" s="413"/>
      <c r="K355" s="410">
        <f>'Revenues 9-14'!K275-'Expenditures 15-22'!K354</f>
        <v>-185323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21" sqref="F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1980</v>
      </c>
      <c r="C2" s="1074" t="s">
        <v>1981</v>
      </c>
      <c r="D2" s="1074" t="s">
        <v>1982</v>
      </c>
      <c r="E2" s="1074" t="s">
        <v>1983</v>
      </c>
      <c r="F2" s="1074" t="s">
        <v>1984</v>
      </c>
    </row>
    <row r="3" spans="1:6" ht="12" customHeight="1" x14ac:dyDescent="0.2">
      <c r="A3" s="2318"/>
      <c r="B3" s="543"/>
      <c r="C3" s="825"/>
      <c r="D3" s="826" t="s">
        <v>292</v>
      </c>
      <c r="E3" s="825"/>
      <c r="F3" s="826" t="s">
        <v>293</v>
      </c>
    </row>
    <row r="4" spans="1:6" ht="13.7" customHeight="1" x14ac:dyDescent="0.2">
      <c r="A4" s="541" t="s">
        <v>1350</v>
      </c>
      <c r="B4" s="556">
        <f>'Revenues 9-14'!C5</f>
        <v>20734812</v>
      </c>
      <c r="C4" s="508">
        <v>9671851</v>
      </c>
      <c r="D4" s="557">
        <f>B4-C4</f>
        <v>11062961</v>
      </c>
      <c r="E4" s="508">
        <v>19325669</v>
      </c>
      <c r="F4" s="557">
        <f>E4-C4</f>
        <v>9653818</v>
      </c>
    </row>
    <row r="5" spans="1:6" ht="13.7" customHeight="1" x14ac:dyDescent="0.2">
      <c r="A5" s="541" t="s">
        <v>1016</v>
      </c>
      <c r="B5" s="556">
        <f>'Revenues 9-14'!D5</f>
        <v>2926757</v>
      </c>
      <c r="C5" s="508">
        <v>1519862</v>
      </c>
      <c r="D5" s="557">
        <f t="shared" ref="D5:D18" si="0">B5-C5</f>
        <v>1406895</v>
      </c>
      <c r="E5" s="508">
        <v>3036891</v>
      </c>
      <c r="F5" s="557">
        <f>E5-C5</f>
        <v>1517029</v>
      </c>
    </row>
    <row r="6" spans="1:6" ht="13.7" customHeight="1" x14ac:dyDescent="0.2">
      <c r="A6" s="541" t="s">
        <v>472</v>
      </c>
      <c r="B6" s="556">
        <f>'Revenues 9-14'!E5</f>
        <v>1868786</v>
      </c>
      <c r="C6" s="508">
        <v>968110</v>
      </c>
      <c r="D6" s="557">
        <f t="shared" si="0"/>
        <v>900676</v>
      </c>
      <c r="E6" s="508">
        <v>1934415</v>
      </c>
      <c r="F6" s="557">
        <f t="shared" ref="F6:F18" si="1">E6-C6</f>
        <v>966305</v>
      </c>
    </row>
    <row r="7" spans="1:6" ht="13.7" customHeight="1" x14ac:dyDescent="0.2">
      <c r="A7" s="541" t="s">
        <v>161</v>
      </c>
      <c r="B7" s="556">
        <f>'Revenues 9-14'!F5</f>
        <v>3702092</v>
      </c>
      <c r="C7" s="508">
        <v>2009584</v>
      </c>
      <c r="D7" s="557">
        <f t="shared" si="0"/>
        <v>1692508</v>
      </c>
      <c r="E7" s="508">
        <v>4015420</v>
      </c>
      <c r="F7" s="557">
        <f t="shared" si="1"/>
        <v>2005836</v>
      </c>
    </row>
    <row r="8" spans="1:6" ht="13.7" customHeight="1" x14ac:dyDescent="0.2">
      <c r="A8" s="541" t="s">
        <v>1380</v>
      </c>
      <c r="B8" s="556">
        <f>'Revenues 9-14'!G5</f>
        <v>1384568</v>
      </c>
      <c r="C8" s="508">
        <v>347949</v>
      </c>
      <c r="D8" s="557">
        <f t="shared" si="0"/>
        <v>1036619</v>
      </c>
      <c r="E8" s="508">
        <v>695250</v>
      </c>
      <c r="F8" s="557">
        <f t="shared" si="1"/>
        <v>347301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266074</v>
      </c>
      <c r="C10" s="508">
        <v>138169</v>
      </c>
      <c r="D10" s="557">
        <f t="shared" si="0"/>
        <v>127905</v>
      </c>
      <c r="E10" s="508">
        <v>276081</v>
      </c>
      <c r="F10" s="557">
        <f t="shared" si="1"/>
        <v>137912</v>
      </c>
    </row>
    <row r="11" spans="1:6" x14ac:dyDescent="0.2">
      <c r="A11" s="541" t="s">
        <v>470</v>
      </c>
      <c r="B11" s="556">
        <f>'Revenues 9-14'!J5</f>
        <v>349705</v>
      </c>
      <c r="C11" s="508">
        <v>146912</v>
      </c>
      <c r="D11" s="557">
        <f t="shared" si="0"/>
        <v>202793</v>
      </c>
      <c r="E11" s="508">
        <v>293550</v>
      </c>
      <c r="F11" s="557">
        <f t="shared" si="1"/>
        <v>146638</v>
      </c>
    </row>
    <row r="12" spans="1:6" ht="13.7" customHeight="1" x14ac:dyDescent="0.2">
      <c r="A12" s="541" t="s">
        <v>163</v>
      </c>
      <c r="B12" s="556">
        <f>'Revenues 9-14'!K5</f>
        <v>31</v>
      </c>
      <c r="C12" s="508">
        <v>15</v>
      </c>
      <c r="D12" s="557">
        <f t="shared" si="0"/>
        <v>16</v>
      </c>
      <c r="E12" s="508">
        <f>29</f>
        <v>29</v>
      </c>
      <c r="F12" s="557">
        <f t="shared" si="1"/>
        <v>14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v>1105355</v>
      </c>
      <c r="D14" s="557">
        <f t="shared" si="0"/>
        <v>-1105355</v>
      </c>
      <c r="E14" s="508">
        <v>2208648</v>
      </c>
      <c r="F14" s="557">
        <f t="shared" si="1"/>
        <v>1103293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v>360836</v>
      </c>
      <c r="D16" s="557">
        <f t="shared" si="0"/>
        <v>-360836</v>
      </c>
      <c r="E16" s="508">
        <v>721000</v>
      </c>
      <c r="F16" s="557">
        <f t="shared" si="1"/>
        <v>360164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31232825</v>
      </c>
      <c r="C19" s="558">
        <f>SUM(C4:C18)</f>
        <v>16268643</v>
      </c>
      <c r="D19" s="558">
        <f>SUM(D4:D18)</f>
        <v>14964182</v>
      </c>
      <c r="E19" s="558">
        <f>SUM(E4:E18)</f>
        <v>32506953</v>
      </c>
      <c r="F19" s="558">
        <f>SUM(F4:F18)</f>
        <v>16238310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G30" sqref="G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1870</v>
      </c>
      <c r="B2" s="2348"/>
      <c r="C2" s="1569" t="s">
        <v>1985</v>
      </c>
      <c r="D2" s="1569" t="s">
        <v>1986</v>
      </c>
      <c r="E2" s="1569" t="s">
        <v>1987</v>
      </c>
      <c r="F2" s="1569" t="s">
        <v>1988</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1645</v>
      </c>
      <c r="H30" s="129" t="s">
        <v>1991</v>
      </c>
      <c r="I30" s="129" t="s">
        <v>1992</v>
      </c>
      <c r="J30" s="1239" t="s">
        <v>3</v>
      </c>
      <c r="K30" s="118"/>
    </row>
    <row r="31" spans="1:11" ht="12" customHeight="1" x14ac:dyDescent="0.2">
      <c r="A31" s="1094" t="s">
        <v>2153</v>
      </c>
      <c r="B31" s="650"/>
      <c r="C31" s="1092"/>
      <c r="D31" s="1550"/>
      <c r="E31" s="1092"/>
      <c r="F31" s="1092"/>
      <c r="G31" s="1092"/>
      <c r="H31" s="1092"/>
      <c r="I31" s="1093">
        <f>((E31+F31)-H31)+G31</f>
        <v>0</v>
      </c>
      <c r="J31" s="1092"/>
      <c r="K31" s="117"/>
    </row>
    <row r="32" spans="1:11" ht="12" customHeight="1" x14ac:dyDescent="0.2">
      <c r="A32" s="1094" t="s">
        <v>2154</v>
      </c>
      <c r="B32" s="650">
        <v>39569</v>
      </c>
      <c r="C32" s="1092">
        <v>9240000</v>
      </c>
      <c r="D32" s="1550" t="s">
        <v>2159</v>
      </c>
      <c r="E32" s="1092">
        <v>9240000</v>
      </c>
      <c r="F32" s="1092"/>
      <c r="G32" s="1092"/>
      <c r="H32" s="1092"/>
      <c r="I32" s="1093">
        <f>((E32+F32)-H32)+G32</f>
        <v>9240000</v>
      </c>
      <c r="J32" s="1092">
        <f>+I32-1008930</f>
        <v>8231070</v>
      </c>
      <c r="K32" s="117"/>
    </row>
    <row r="33" spans="1:11" ht="12" customHeight="1" x14ac:dyDescent="0.2">
      <c r="A33" s="1094" t="s">
        <v>2155</v>
      </c>
      <c r="B33" s="650">
        <v>39569</v>
      </c>
      <c r="C33" s="1092">
        <v>615000</v>
      </c>
      <c r="D33" s="1550" t="s">
        <v>2159</v>
      </c>
      <c r="E33" s="1092">
        <v>615000</v>
      </c>
      <c r="F33" s="1092"/>
      <c r="G33" s="1092"/>
      <c r="H33" s="1092"/>
      <c r="I33" s="1093">
        <f t="shared" ref="I33:I48" si="1">((E33+F33)-H33)+G33</f>
        <v>615000</v>
      </c>
      <c r="J33" s="1092">
        <v>615000</v>
      </c>
      <c r="K33" s="117"/>
    </row>
    <row r="34" spans="1:11" ht="12" customHeight="1" x14ac:dyDescent="0.2">
      <c r="A34" s="1094" t="s">
        <v>2156</v>
      </c>
      <c r="B34" s="650">
        <v>39569</v>
      </c>
      <c r="C34" s="1092">
        <v>4225000</v>
      </c>
      <c r="D34" s="1550" t="s">
        <v>2159</v>
      </c>
      <c r="E34" s="1092">
        <v>3775000</v>
      </c>
      <c r="F34" s="1092"/>
      <c r="G34" s="1092"/>
      <c r="H34" s="1092">
        <v>60000</v>
      </c>
      <c r="I34" s="1093">
        <f t="shared" si="1"/>
        <v>3715000</v>
      </c>
      <c r="J34" s="1092">
        <v>3715000</v>
      </c>
      <c r="K34" s="116"/>
    </row>
    <row r="35" spans="1:11" ht="12" customHeight="1" x14ac:dyDescent="0.2">
      <c r="A35" s="1094" t="s">
        <v>2157</v>
      </c>
      <c r="B35" s="650">
        <v>41609</v>
      </c>
      <c r="C35" s="1095">
        <v>655000</v>
      </c>
      <c r="D35" s="1550" t="s">
        <v>2159</v>
      </c>
      <c r="E35" s="1095">
        <v>1355000</v>
      </c>
      <c r="F35" s="1095"/>
      <c r="G35" s="1095"/>
      <c r="H35" s="1095">
        <v>655000</v>
      </c>
      <c r="I35" s="1093">
        <f t="shared" si="1"/>
        <v>700000</v>
      </c>
      <c r="J35" s="1095">
        <v>700000</v>
      </c>
      <c r="K35" s="116"/>
    </row>
    <row r="36" spans="1:11" ht="12" customHeight="1" x14ac:dyDescent="0.2">
      <c r="A36" s="1094" t="s">
        <v>2158</v>
      </c>
      <c r="B36" s="650">
        <v>41852</v>
      </c>
      <c r="C36" s="1092">
        <v>8505000</v>
      </c>
      <c r="D36" s="1550" t="s">
        <v>2159</v>
      </c>
      <c r="E36" s="1092">
        <v>8505000</v>
      </c>
      <c r="F36" s="1092"/>
      <c r="G36" s="1092"/>
      <c r="H36" s="1092">
        <v>225000</v>
      </c>
      <c r="I36" s="1093">
        <f t="shared" si="1"/>
        <v>8280000</v>
      </c>
      <c r="J36" s="1092">
        <v>8280000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23240000</v>
      </c>
      <c r="D49" s="1549"/>
      <c r="E49" s="1093">
        <f t="shared" ref="E49:J49" si="2">SUM(E31:E48)</f>
        <v>23490000</v>
      </c>
      <c r="F49" s="1093">
        <f t="shared" si="2"/>
        <v>0</v>
      </c>
      <c r="G49" s="1093">
        <f t="shared" si="2"/>
        <v>0</v>
      </c>
      <c r="H49" s="1093">
        <f t="shared" si="2"/>
        <v>940000</v>
      </c>
      <c r="I49" s="1093">
        <f t="shared" si="2"/>
        <v>22550000</v>
      </c>
      <c r="J49" s="1093">
        <f t="shared" si="2"/>
        <v>21541070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22" sqref="A22:E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1871</v>
      </c>
      <c r="B2" s="2377"/>
      <c r="C2" s="2377"/>
      <c r="D2" s="2377"/>
      <c r="E2" s="2378"/>
      <c r="F2" s="1825" t="s">
        <v>1055</v>
      </c>
      <c r="G2" s="1826" t="s">
        <v>100</v>
      </c>
      <c r="H2" s="1826" t="s">
        <v>471</v>
      </c>
      <c r="I2" s="1826" t="s">
        <v>1354</v>
      </c>
      <c r="J2" s="1826" t="s">
        <v>1000</v>
      </c>
      <c r="K2" s="1826" t="s">
        <v>144</v>
      </c>
    </row>
    <row r="3" spans="1:11" x14ac:dyDescent="0.2">
      <c r="A3" s="2379" t="s">
        <v>1993</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0" t="s">
        <v>1837</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1995</v>
      </c>
      <c r="B19" s="2369"/>
      <c r="C19" s="2369"/>
      <c r="D19" s="2369"/>
      <c r="E19" s="2370"/>
      <c r="F19" s="257" t="s">
        <v>1086</v>
      </c>
      <c r="G19" s="564"/>
      <c r="H19" s="564"/>
      <c r="I19" s="564"/>
      <c r="J19" s="1205"/>
      <c r="K19" s="1191"/>
    </row>
    <row r="20" spans="1:11" ht="12.75" customHeight="1" x14ac:dyDescent="0.2">
      <c r="A20" s="2371" t="s">
        <v>1836</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1838</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1835</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254546</v>
      </c>
      <c r="D5" s="634">
        <v>2475000</v>
      </c>
      <c r="E5" s="634"/>
      <c r="F5" s="1057">
        <f>(C5+D5)-E5</f>
        <v>2729546</v>
      </c>
      <c r="G5" s="630"/>
      <c r="H5" s="636"/>
      <c r="I5" s="636"/>
      <c r="J5" s="636"/>
      <c r="K5" s="641"/>
      <c r="L5" s="1056">
        <f>F5-K5</f>
        <v>2729546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40849756</v>
      </c>
      <c r="D8" s="635">
        <v>967157</v>
      </c>
      <c r="E8" s="635"/>
      <c r="F8" s="1057">
        <f>(C8+D8)-E8</f>
        <v>41816913</v>
      </c>
      <c r="G8" s="631">
        <v>50</v>
      </c>
      <c r="H8" s="571">
        <v>18330296</v>
      </c>
      <c r="I8" s="571">
        <v>1216370</v>
      </c>
      <c r="J8" s="571"/>
      <c r="K8" s="1056">
        <f>(H8+I8)-J8</f>
        <v>19546666</v>
      </c>
      <c r="L8" s="1056">
        <f>F8-K8</f>
        <v>22270247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3079388</v>
      </c>
      <c r="D10" s="1058"/>
      <c r="E10" s="1058"/>
      <c r="F10" s="1059">
        <f>(C10+D10)-E10</f>
        <v>3079388</v>
      </c>
      <c r="G10" s="631">
        <v>20</v>
      </c>
      <c r="H10" s="1060">
        <v>1737455</v>
      </c>
      <c r="I10" s="1060">
        <v>109193</v>
      </c>
      <c r="J10" s="1060"/>
      <c r="K10" s="1056">
        <f>(H10+I10)-J10</f>
        <v>1846648</v>
      </c>
      <c r="L10" s="1056">
        <f>F10-K10</f>
        <v>1232740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2935767</v>
      </c>
      <c r="D12" s="635">
        <v>212150</v>
      </c>
      <c r="E12" s="635"/>
      <c r="F12" s="1057">
        <f>(C12+D12)-E12</f>
        <v>3147917</v>
      </c>
      <c r="G12" s="631">
        <v>10</v>
      </c>
      <c r="H12" s="571">
        <v>1806459</v>
      </c>
      <c r="I12" s="571">
        <v>227985</v>
      </c>
      <c r="J12" s="571"/>
      <c r="K12" s="1056">
        <f>(H12+I12)-J12</f>
        <v>2034444</v>
      </c>
      <c r="L12" s="1056">
        <f>F12-K12</f>
        <v>1113473</v>
      </c>
    </row>
    <row r="13" spans="1:14" ht="14.25" thickTop="1" thickBot="1" x14ac:dyDescent="0.25">
      <c r="A13" s="646" t="s">
        <v>1312</v>
      </c>
      <c r="B13" s="285">
        <v>252</v>
      </c>
      <c r="C13" s="635">
        <v>1698640</v>
      </c>
      <c r="D13" s="635">
        <v>250280</v>
      </c>
      <c r="E13" s="635"/>
      <c r="F13" s="1057">
        <f>(C13+D13)-E13</f>
        <v>1948920</v>
      </c>
      <c r="G13" s="631">
        <v>5</v>
      </c>
      <c r="H13" s="571">
        <v>1057227</v>
      </c>
      <c r="I13" s="571">
        <v>82984</v>
      </c>
      <c r="J13" s="571"/>
      <c r="K13" s="1056">
        <f>(H13+I13)-J13</f>
        <v>1140211</v>
      </c>
      <c r="L13" s="1056">
        <f>F13-K13</f>
        <v>808709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0</v>
      </c>
      <c r="D15" s="635">
        <v>11975056</v>
      </c>
      <c r="E15" s="635"/>
      <c r="F15" s="1057">
        <f>(C15+D15)-E15</f>
        <v>11975056</v>
      </c>
      <c r="G15" s="632" t="s">
        <v>1008</v>
      </c>
      <c r="H15" s="633"/>
      <c r="I15" s="633"/>
      <c r="J15" s="633"/>
      <c r="K15" s="633"/>
      <c r="L15" s="1056">
        <f>F15-K15</f>
        <v>11975056</v>
      </c>
    </row>
    <row r="16" spans="1:14" ht="15" customHeight="1" thickTop="1" thickBot="1" x14ac:dyDescent="0.25">
      <c r="A16" s="830" t="s">
        <v>729</v>
      </c>
      <c r="B16" s="864">
        <v>200</v>
      </c>
      <c r="C16" s="637">
        <f>SUM(C3,C5:C6,C8:C10,C12:C15)</f>
        <v>48818097</v>
      </c>
      <c r="D16" s="637">
        <f>SUM(D3,D5:D6,D8:D10,D12:D15)</f>
        <v>15879643</v>
      </c>
      <c r="E16" s="637">
        <f>SUM(E3,E5:E6,E8:E10,E12:E15)</f>
        <v>0</v>
      </c>
      <c r="F16" s="637">
        <f>SUM(F3,F5:F6,F8:F10,F12:F15)</f>
        <v>64697740</v>
      </c>
      <c r="G16" s="631"/>
      <c r="H16" s="637">
        <f>SUM(H3,H6,H8:H10,H12:H14,)</f>
        <v>22931437</v>
      </c>
      <c r="I16" s="637">
        <f>SUM(I3,I6,I8:I10,I12:I14,)</f>
        <v>1636532</v>
      </c>
      <c r="J16" s="637">
        <f>SUM(J3,J6,J8:J10,J12:J14,)</f>
        <v>0</v>
      </c>
      <c r="K16" s="1057">
        <f>(H16+I16)-J16</f>
        <v>24567969</v>
      </c>
      <c r="L16" s="1057">
        <f>F16-K16</f>
        <v>40129771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185111</v>
      </c>
      <c r="G17" s="630">
        <v>10</v>
      </c>
      <c r="H17" s="1067"/>
      <c r="I17" s="1056">
        <f>F17/G17</f>
        <v>18511.099999999999</v>
      </c>
      <c r="J17" s="1067"/>
      <c r="K17" s="1068"/>
      <c r="L17" s="1068"/>
    </row>
    <row r="18" spans="1:12" ht="14.25" thickTop="1" thickBot="1" x14ac:dyDescent="0.25">
      <c r="A18" s="866" t="s">
        <v>775</v>
      </c>
      <c r="B18" s="867"/>
      <c r="C18" s="1069"/>
      <c r="D18" s="1069"/>
      <c r="E18" s="1069"/>
      <c r="F18" s="1070"/>
      <c r="G18" s="865"/>
      <c r="H18" s="638"/>
      <c r="I18" s="1057">
        <f>SUM(I16,I17)</f>
        <v>1655043.1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2010</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30901833</v>
      </c>
      <c r="G8" s="356"/>
    </row>
    <row r="9" spans="1:7" ht="12" customHeight="1" x14ac:dyDescent="0.2">
      <c r="A9" s="358" t="s">
        <v>528</v>
      </c>
      <c r="B9" s="934" t="s">
        <v>1801</v>
      </c>
      <c r="C9" s="357"/>
      <c r="D9" s="358" t="s">
        <v>580</v>
      </c>
      <c r="E9" s="575"/>
      <c r="F9" s="936">
        <f>'Expenditures 15-22'!K150</f>
        <v>2128520</v>
      </c>
      <c r="G9" s="937"/>
    </row>
    <row r="10" spans="1:7" ht="12" customHeight="1" x14ac:dyDescent="0.2">
      <c r="A10" s="358" t="s">
        <v>578</v>
      </c>
      <c r="B10" s="934" t="s">
        <v>1802</v>
      </c>
      <c r="C10" s="357"/>
      <c r="D10" s="358" t="s">
        <v>580</v>
      </c>
      <c r="E10" s="575"/>
      <c r="F10" s="936">
        <f>'Expenditures 15-22'!K168</f>
        <v>1831826</v>
      </c>
      <c r="G10" s="937"/>
    </row>
    <row r="11" spans="1:7" ht="12" customHeight="1" x14ac:dyDescent="0.2">
      <c r="A11" s="358" t="s">
        <v>529</v>
      </c>
      <c r="B11" s="934" t="s">
        <v>1803</v>
      </c>
      <c r="C11" s="357"/>
      <c r="D11" s="358" t="s">
        <v>580</v>
      </c>
      <c r="E11" s="575"/>
      <c r="F11" s="936">
        <f>'Expenditures 15-22'!K204</f>
        <v>1832247</v>
      </c>
      <c r="G11" s="937"/>
    </row>
    <row r="12" spans="1:7" ht="12" customHeight="1" x14ac:dyDescent="0.2">
      <c r="A12" s="358" t="s">
        <v>530</v>
      </c>
      <c r="B12" s="934" t="s">
        <v>1804</v>
      </c>
      <c r="C12" s="357"/>
      <c r="D12" s="358" t="s">
        <v>580</v>
      </c>
      <c r="E12" s="575"/>
      <c r="F12" s="936">
        <f>'Expenditures 15-22'!K288</f>
        <v>1221376</v>
      </c>
      <c r="G12" s="937"/>
    </row>
    <row r="13" spans="1:7" ht="12" customHeight="1" x14ac:dyDescent="0.2">
      <c r="A13" s="358" t="s">
        <v>112</v>
      </c>
      <c r="B13" s="934" t="s">
        <v>1805</v>
      </c>
      <c r="C13" s="357"/>
      <c r="D13" s="358" t="s">
        <v>580</v>
      </c>
      <c r="E13" s="575"/>
      <c r="F13" s="936">
        <f>'Expenditures 15-22'!K331</f>
        <v>331129</v>
      </c>
      <c r="G13" s="938"/>
    </row>
    <row r="14" spans="1:7" ht="12" customHeight="1" thickBot="1" x14ac:dyDescent="0.25">
      <c r="A14" s="939"/>
      <c r="B14" s="576"/>
      <c r="C14" s="577"/>
      <c r="D14" s="994" t="s">
        <v>580</v>
      </c>
      <c r="E14" s="588" t="s">
        <v>1112</v>
      </c>
      <c r="F14" s="940">
        <f>SUM(F8:F13)</f>
        <v>38246931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674226</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76307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467965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57957</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1299679</v>
      </c>
      <c r="G53" s="356"/>
    </row>
    <row r="54" spans="1:7" ht="12" customHeight="1" x14ac:dyDescent="0.2">
      <c r="A54" s="358" t="s">
        <v>527</v>
      </c>
      <c r="B54" s="358" t="s">
        <v>1813</v>
      </c>
      <c r="C54" s="955" t="s">
        <v>1138</v>
      </c>
      <c r="D54" s="951" t="s">
        <v>1278</v>
      </c>
      <c r="E54" s="575"/>
      <c r="F54" s="1098">
        <f>'Expenditures 15-22'!G114</f>
        <v>406371</v>
      </c>
      <c r="G54" s="356"/>
    </row>
    <row r="55" spans="1:7" ht="12" customHeight="1" x14ac:dyDescent="0.2">
      <c r="A55" s="358" t="s">
        <v>527</v>
      </c>
      <c r="B55" s="358" t="s">
        <v>1814</v>
      </c>
      <c r="C55" s="955" t="s">
        <v>1138</v>
      </c>
      <c r="D55" s="951" t="s">
        <v>328</v>
      </c>
      <c r="E55" s="575"/>
      <c r="F55" s="1098">
        <f>'Expenditures 15-22'!I114</f>
        <v>179077</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0</v>
      </c>
      <c r="G58" s="356"/>
    </row>
    <row r="59" spans="1:7" ht="12" customHeight="1" x14ac:dyDescent="0.2">
      <c r="A59" s="961" t="s">
        <v>528</v>
      </c>
      <c r="B59" s="67" t="s">
        <v>1818</v>
      </c>
      <c r="C59" s="1041" t="s">
        <v>1138</v>
      </c>
      <c r="D59" s="67" t="s">
        <v>328</v>
      </c>
      <c r="F59" s="1101">
        <f>'Expenditures 15-22'!I150</f>
        <v>700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940000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269928</v>
      </c>
      <c r="G65" s="356"/>
    </row>
    <row r="66" spans="1:8" ht="12" customHeight="1" x14ac:dyDescent="0.2">
      <c r="A66" s="358" t="s">
        <v>529</v>
      </c>
      <c r="B66" s="358" t="s">
        <v>1825</v>
      </c>
      <c r="C66" s="952" t="s">
        <v>1138</v>
      </c>
      <c r="D66" s="951" t="s">
        <v>328</v>
      </c>
      <c r="E66" s="575"/>
      <c r="F66" s="1098">
        <f>'Expenditures 15-22'!I204</f>
        <v>5334</v>
      </c>
      <c r="G66" s="356"/>
    </row>
    <row r="67" spans="1:8" ht="12" customHeight="1" x14ac:dyDescent="0.2">
      <c r="A67" s="358" t="s">
        <v>530</v>
      </c>
      <c r="B67" s="358" t="s">
        <v>1826</v>
      </c>
      <c r="C67" s="952" t="str">
        <f>'Expenditures 15-22'!B210</f>
        <v>1125</v>
      </c>
      <c r="D67" s="1042" t="str">
        <f>'Expenditures 15-22'!A210</f>
        <v>Pre-K Programs</v>
      </c>
      <c r="E67" s="575"/>
      <c r="F67" s="1098">
        <f>'Expenditures 15-22'!K210</f>
        <v>37033</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14152</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4428729</v>
      </c>
      <c r="G75" s="356"/>
    </row>
    <row r="76" spans="1:8" s="961" customFormat="1" ht="12" customHeight="1" thickTop="1" thickBot="1" x14ac:dyDescent="0.25">
      <c r="A76" s="581"/>
      <c r="B76" s="579"/>
      <c r="C76" s="580"/>
      <c r="D76" s="960" t="s">
        <v>1788</v>
      </c>
      <c r="E76" s="591"/>
      <c r="F76" s="1104">
        <f>(F14-F75)</f>
        <v>33818202</v>
      </c>
      <c r="G76" s="358"/>
    </row>
    <row r="77" spans="1:8" s="961" customFormat="1" ht="12" customHeight="1" thickTop="1" x14ac:dyDescent="0.2">
      <c r="A77" s="582"/>
      <c r="B77" s="579"/>
      <c r="C77" s="580"/>
      <c r="D77" s="960" t="s">
        <v>2024</v>
      </c>
      <c r="E77" s="591"/>
      <c r="F77" s="1565">
        <v>3002.3</v>
      </c>
      <c r="G77" s="359"/>
      <c r="H77" s="358"/>
    </row>
    <row r="78" spans="1:8" s="961" customFormat="1" ht="12" customHeight="1" thickBot="1" x14ac:dyDescent="0.25">
      <c r="A78" s="583"/>
      <c r="B78" s="579"/>
      <c r="C78" s="580"/>
      <c r="D78" s="960" t="s">
        <v>1855</v>
      </c>
      <c r="E78" s="591" t="s">
        <v>1112</v>
      </c>
      <c r="F78" s="1105">
        <f>IF(F77&gt;0,F76/F77," Complete Line 77")</f>
        <v>11264.098191386604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256207</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138123</v>
      </c>
      <c r="G93" s="969"/>
    </row>
    <row r="94" spans="1:7" ht="12" customHeight="1" x14ac:dyDescent="0.2">
      <c r="A94" s="970" t="s">
        <v>146</v>
      </c>
      <c r="B94" s="970" t="s">
        <v>182</v>
      </c>
      <c r="C94" s="967">
        <v>1700</v>
      </c>
      <c r="D94" s="976" t="str">
        <f>'Revenues 9-14'!A82</f>
        <v>Total District/School Activity Income</v>
      </c>
      <c r="E94" s="384"/>
      <c r="F94" s="1063">
        <f>SUM('Revenues 9-14'!C82,'Revenues 9-14'!D82)</f>
        <v>4202</v>
      </c>
      <c r="G94" s="969"/>
    </row>
    <row r="95" spans="1:7" ht="12" customHeight="1" x14ac:dyDescent="0.2">
      <c r="A95" s="970" t="s">
        <v>527</v>
      </c>
      <c r="B95" s="970" t="s">
        <v>183</v>
      </c>
      <c r="C95" s="967">
        <f>'Revenues 9-14'!B84</f>
        <v>1811</v>
      </c>
      <c r="D95" s="968" t="str">
        <f>'Revenues 9-14'!A84</f>
        <v>Rentals - Regular Textbooks</v>
      </c>
      <c r="E95" s="384"/>
      <c r="F95" s="1063">
        <f>'Revenues 9-14'!C84</f>
        <v>146894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140518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4829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930612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3033</v>
      </c>
      <c r="G105" s="969"/>
    </row>
    <row r="106" spans="1:7" ht="12" customHeight="1" x14ac:dyDescent="0.2">
      <c r="A106" s="1039" t="s">
        <v>750</v>
      </c>
      <c r="B106" s="970" t="s">
        <v>929</v>
      </c>
      <c r="C106" s="978">
        <v>3300</v>
      </c>
      <c r="D106" s="968" t="str">
        <f>'Revenues 9-14'!A144</f>
        <v>Total Bilingual Ed</v>
      </c>
      <c r="E106" s="384"/>
      <c r="F106" s="1063">
        <f>SUM('Revenues 9-14'!C144,'Revenues 9-14'!G144)</f>
        <v>223213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2427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304607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599231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962949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484988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47180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7857</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125831</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48782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295570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7805</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4734858</v>
      </c>
    </row>
    <row r="176" spans="1:7" ht="12" customHeight="1" x14ac:dyDescent="0.2">
      <c r="A176" s="584"/>
      <c r="B176" s="585"/>
      <c r="C176" s="586"/>
      <c r="D176" s="992" t="s">
        <v>1852</v>
      </c>
      <c r="E176" s="1046"/>
      <c r="F176" s="1108">
        <f>'PCTC-OEPP 28-29'!F76-F175</f>
        <v>29083344</v>
      </c>
    </row>
    <row r="177" spans="1:7" ht="12" customHeight="1" x14ac:dyDescent="0.2">
      <c r="A177" s="584"/>
      <c r="B177" s="585"/>
      <c r="C177" s="586"/>
      <c r="D177" s="992" t="s">
        <v>2008</v>
      </c>
      <c r="E177" s="1046"/>
      <c r="F177" s="1108">
        <f>'Cap Outlay Deprec 27'!I18</f>
        <v>1655043.1</v>
      </c>
    </row>
    <row r="178" spans="1:7" ht="12" customHeight="1" x14ac:dyDescent="0.2">
      <c r="A178" s="584"/>
      <c r="B178" s="585"/>
      <c r="C178" s="586"/>
      <c r="D178" s="992" t="s">
        <v>1854</v>
      </c>
      <c r="E178" s="1046"/>
      <c r="F178" s="1108">
        <f>F176+F177</f>
        <v>30738387.100000001</v>
      </c>
    </row>
    <row r="179" spans="1:7" ht="12" customHeight="1" x14ac:dyDescent="0.2">
      <c r="A179" s="584"/>
      <c r="B179" s="587"/>
      <c r="C179" s="586"/>
      <c r="D179" s="992" t="s">
        <v>2009</v>
      </c>
      <c r="E179" s="1046"/>
      <c r="F179" s="1109">
        <f>'PCTC-OEPP 28-29'!F77</f>
        <v>3002.3</v>
      </c>
      <c r="G179" s="68"/>
    </row>
    <row r="180" spans="1:7" ht="12" customHeight="1" thickBot="1" x14ac:dyDescent="0.25">
      <c r="A180" s="584"/>
      <c r="B180" s="587"/>
      <c r="C180" s="586"/>
      <c r="D180" s="992" t="s">
        <v>1930</v>
      </c>
      <c r="E180" s="1046" t="s">
        <v>1931</v>
      </c>
      <c r="F180" s="1110">
        <f>F178/F179</f>
        <v>10238.279685574393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J21" sqref="J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701261</v>
      </c>
      <c r="F7" s="856"/>
      <c r="G7" s="1111"/>
      <c r="H7" s="215"/>
      <c r="I7" s="215"/>
    </row>
    <row r="8" spans="1:9" s="2" customFormat="1" ht="12" customHeight="1" x14ac:dyDescent="0.2">
      <c r="A8" s="785" t="s">
        <v>135</v>
      </c>
      <c r="B8" s="786"/>
      <c r="C8" s="786"/>
      <c r="D8" s="787"/>
      <c r="E8" s="854">
        <v>80907</v>
      </c>
      <c r="F8" s="856"/>
      <c r="G8" s="1111"/>
      <c r="H8" s="215"/>
      <c r="I8" s="215"/>
    </row>
    <row r="9" spans="1:9" s="2" customFormat="1" ht="12" customHeight="1" x14ac:dyDescent="0.2">
      <c r="A9" s="785" t="s">
        <v>136</v>
      </c>
      <c r="B9" s="786"/>
      <c r="C9" s="786"/>
      <c r="D9" s="787"/>
      <c r="E9" s="854">
        <v>2318812</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2086</v>
      </c>
      <c r="B11" s="2409"/>
      <c r="C11" s="2409"/>
      <c r="D11" s="2410"/>
      <c r="E11" s="1994">
        <v>83721</v>
      </c>
      <c r="F11" s="856"/>
      <c r="G11" s="1112"/>
      <c r="H11" s="215"/>
      <c r="I11" s="215"/>
    </row>
    <row r="12" spans="1:9" s="2" customFormat="1" ht="12" customHeight="1" x14ac:dyDescent="0.2">
      <c r="A12" s="785" t="s">
        <v>137</v>
      </c>
      <c r="B12" s="786"/>
      <c r="C12" s="786"/>
      <c r="D12" s="787"/>
      <c r="E12" s="854">
        <v>54328</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1064401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21168207</v>
      </c>
      <c r="F19" s="763"/>
      <c r="G19" s="765">
        <f>'Expenditures 15-22'!K33-SUM('Expenditures 15-22'!G33,'Expenditures 15-22'!I33)+'Expenditures 15-22'!D223</f>
        <v>21168207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2165294</v>
      </c>
      <c r="F21" s="763"/>
      <c r="G21" s="765">
        <f>'Expenditures 15-22'!K42-SUM('Expenditures 15-22'!G42,'Expenditures 15-22'!I42)+'Expenditures 15-22'!K120-SUM('Expenditures 15-22'!G120,'Expenditures 15-22'!I120)+'Expenditures 15-22'!K174-SUM('Expenditures 15-22'!G174,'Expenditures 15-22'!I174)+'Expenditures 15-22'!D232</f>
        <v>2165294</v>
      </c>
      <c r="H21" s="286"/>
      <c r="I21" s="215"/>
    </row>
    <row r="22" spans="1:9" s="2" customFormat="1" ht="12" customHeight="1" x14ac:dyDescent="0.2">
      <c r="A22" s="762" t="s">
        <v>644</v>
      </c>
      <c r="B22" s="758"/>
      <c r="C22" s="757">
        <v>2200</v>
      </c>
      <c r="D22" s="763"/>
      <c r="E22" s="764">
        <f>'Expenditures 15-22'!K47-SUM('Expenditures 15-22'!G47,'Expenditures 15-22'!I47)+'Expenditures 15-22'!D237</f>
        <v>1419307</v>
      </c>
      <c r="F22" s="763"/>
      <c r="G22" s="765">
        <f>'Expenditures 15-22'!K47-SUM('Expenditures 15-22'!G47,'Expenditures 15-22'!I47)+'Expenditures 15-22'!D237</f>
        <v>1419307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1332361</v>
      </c>
      <c r="F23" s="763"/>
      <c r="G23" s="764">
        <f>'Expenditures 15-22'!K53-SUM('Expenditures 15-22'!G53,'Expenditures 15-22'!I53)+'Expenditures 15-22'!D251+'Expenditures 15-22'!K323-SUM('Expenditures 15-22'!G323,'Expenditures 15-22'!I323)</f>
        <v>1332361</v>
      </c>
      <c r="H23" s="286"/>
      <c r="I23" s="215"/>
    </row>
    <row r="24" spans="1:9" s="2" customFormat="1" ht="12" customHeight="1" x14ac:dyDescent="0.2">
      <c r="A24" s="762" t="s">
        <v>646</v>
      </c>
      <c r="B24" s="758"/>
      <c r="C24" s="757">
        <v>2400</v>
      </c>
      <c r="D24" s="763"/>
      <c r="E24" s="764">
        <f>'Expenditures 15-22'!K57-SUM('Expenditures 15-22'!G57,'Expenditures 15-22'!I57)+'Expenditures 15-22'!D255</f>
        <v>1570330</v>
      </c>
      <c r="F24" s="763"/>
      <c r="G24" s="765">
        <f>'Expenditures 15-22'!K57-SUM('Expenditures 15-22'!G57,'Expenditures 15-22'!I57)+'Expenditures 15-22'!D255</f>
        <v>1570330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701261</v>
      </c>
      <c r="F26" s="764">
        <f>'Expenditures 15-22'!K59-SUM('Expenditures 15-22'!G59,'Expenditures 15-22'!I59)+'Expenditures 15-22'!D257-E7</f>
        <v>0</v>
      </c>
      <c r="G26" s="765">
        <f>'Expenditures 15-22'!K122-SUM('Expenditures 15-22'!G122,'Expenditures 15-22'!I122)+E7</f>
        <v>701261</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80907</v>
      </c>
      <c r="F27" s="764">
        <f>'Expenditures 15-22'!K60-SUM('Expenditures 15-22'!G60,'Expenditures 15-22'!I60)+'Expenditures 15-22'!D258-E8</f>
        <v>0</v>
      </c>
      <c r="G27" s="765">
        <f>E8</f>
        <v>80907</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2321212</v>
      </c>
      <c r="F28" s="767">
        <f>'Expenditures 15-22'!K61-SUM('Expenditures 15-22'!G61,'Expenditures 15-22'!I61)+'Expenditures 15-22'!K124-SUM('Expenditures 15-22'!G124,'Expenditures 15-22'!I124)+'Expenditures 15-22'!D260-E9</f>
        <v>2400</v>
      </c>
      <c r="G28" s="765">
        <f>E9</f>
        <v>2318812</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1722398</v>
      </c>
      <c r="F29" s="763"/>
      <c r="G29" s="765">
        <f>'Expenditures 15-22'!K62-SUM('Expenditures 15-22'!G62,'Expenditures 15-22'!I62)+'Expenditures 15-22'!K125-SUM('Expenditures 15-22'!G125,'Expenditures 15-22'!I125)+'Expenditures 15-22'!K176-SUM('Expenditures 15-22'!G176,'Expenditures 15-22'!I176)+'Expenditures 15-22'!D261</f>
        <v>1722398</v>
      </c>
      <c r="H29" s="392"/>
    </row>
    <row r="30" spans="1:9" ht="12" customHeight="1" x14ac:dyDescent="0.2">
      <c r="A30" s="762" t="s">
        <v>106</v>
      </c>
      <c r="B30" s="760"/>
      <c r="C30" s="757">
        <v>2560</v>
      </c>
      <c r="D30" s="763"/>
      <c r="E30" s="764">
        <f>'Expenditures 15-22'!K63-SUM('Expenditures 15-22'!G63,'Expenditures 15-22'!I63)+'Expenditures 15-22'!D262-E10</f>
        <v>605710</v>
      </c>
      <c r="F30" s="763"/>
      <c r="G30" s="764">
        <f>'Expenditures 15-22'!K63-SUM('Expenditures 15-22'!G63,'Expenditures 15-22'!I63)+'Expenditures 15-22'!D262-E10</f>
        <v>605710</v>
      </c>
    </row>
    <row r="31" spans="1:9" ht="12" customHeight="1" x14ac:dyDescent="0.2">
      <c r="A31" s="762" t="s">
        <v>107</v>
      </c>
      <c r="B31" s="760"/>
      <c r="C31" s="757">
        <v>2570</v>
      </c>
      <c r="D31" s="764">
        <f>'Expenditures 15-22'!K64-SUM('Expenditures 15-22'!G64,'Expenditures 15-22'!I64)+'Expenditures 15-22'!D263-E12</f>
        <v>0</v>
      </c>
      <c r="E31" s="764">
        <f>E12</f>
        <v>54328</v>
      </c>
      <c r="F31" s="764">
        <f>'Expenditures 15-22'!K64-SUM('Expenditures 15-22'!G64,'Expenditures 15-22'!I64)+'Expenditures 15-22'!D263-E12</f>
        <v>0</v>
      </c>
      <c r="G31" s="764">
        <f>E12</f>
        <v>54328</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132124</v>
      </c>
      <c r="F35" s="763"/>
      <c r="G35" s="764">
        <f>'Expenditures 15-22'!K69-SUM('Expenditures 15-22'!G69,'Expenditures 15-22'!I69)+'Expenditures 15-22'!D268</f>
        <v>132124</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-400069</v>
      </c>
      <c r="E37" s="764">
        <f>E14</f>
        <v>1064401</v>
      </c>
      <c r="F37" s="764">
        <f>'Expenditures 15-22'!K71-SUM('Expenditures 15-22'!G71,'Expenditures 15-22'!I71)+'Expenditures 15-22'!D270-E14</f>
        <v>-400069</v>
      </c>
      <c r="G37" s="764">
        <f>E14</f>
        <v>1064401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164677</v>
      </c>
      <c r="F38" s="763"/>
      <c r="G38" s="764">
        <f>'Expenditures 15-22'!K73-SUM('Expenditures 15-22'!G73,'Expenditures 15-22'!I73)+'Expenditures 15-22'!K128-SUM('Expenditures 15-22'!G128,'Expenditures 15-22'!I128)+'Expenditures 15-22'!K177-SUM('Expenditures 15-22'!G177,'Expenditures 15-22'!I177)+'Expenditures 15-22'!D272</f>
        <v>164677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57957</v>
      </c>
      <c r="F39" s="763"/>
      <c r="G39" s="764">
        <f>'Expenditures 15-22'!K75-SUM('Expenditures 15-22'!G75,'Expenditures 15-22'!I75)+'Expenditures 15-22'!K130-SUM('Expenditures 15-22'!G130,'Expenditures 15-22'!I130)+'Expenditures 15-22'!K179-SUM('Expenditures 15-22'!G179,'Expenditures 15-22'!I179)+'Expenditures 15-22'!D274</f>
        <v>57957</v>
      </c>
    </row>
    <row r="40" spans="1:7" ht="12" customHeight="1" x14ac:dyDescent="0.2">
      <c r="A40" s="779" t="s">
        <v>162</v>
      </c>
      <c r="B40" s="780"/>
      <c r="C40" s="781"/>
      <c r="D40" s="767">
        <f>SUM(D19:D39)</f>
        <v>-400069</v>
      </c>
      <c r="E40" s="767">
        <f>SUM(E19:E39)</f>
        <v>34560474</v>
      </c>
      <c r="F40" s="767">
        <f>SUM(F19:F39)</f>
        <v>-397669</v>
      </c>
      <c r="G40" s="767">
        <f>SUM(G19:G39)</f>
        <v>34558074</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-400069</v>
      </c>
      <c r="F42" s="772" t="s">
        <v>553</v>
      </c>
      <c r="G42" s="768">
        <f>F40</f>
        <v>-397669</v>
      </c>
    </row>
    <row r="43" spans="1:7" ht="12" customHeight="1" x14ac:dyDescent="0.2">
      <c r="A43" s="286"/>
      <c r="B43" s="215"/>
      <c r="C43" s="287"/>
      <c r="D43" s="772" t="s">
        <v>552</v>
      </c>
      <c r="E43" s="768">
        <f>E40</f>
        <v>34560474</v>
      </c>
      <c r="F43" s="772" t="s">
        <v>552</v>
      </c>
      <c r="G43" s="768">
        <f>G40</f>
        <v>34558074</v>
      </c>
    </row>
    <row r="44" spans="1:7" ht="12" customHeight="1" x14ac:dyDescent="0.2">
      <c r="A44" s="286"/>
      <c r="B44" s="215"/>
      <c r="C44" s="215"/>
      <c r="D44" s="782" t="s">
        <v>1165</v>
      </c>
      <c r="E44" s="783">
        <f>(E42/E43)</f>
        <v>-1.1575911835005503E-2</v>
      </c>
      <c r="F44" s="782" t="s">
        <v>1165</v>
      </c>
      <c r="G44" s="783">
        <f>(G42/G43)</f>
        <v>-1.1507267447832885E-2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7" sqref="E1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5" t="s">
        <v>1932</v>
      </c>
      <c r="B5" s="2416"/>
      <c r="C5" s="2416"/>
      <c r="D5" s="2416"/>
      <c r="E5" s="2416"/>
    </row>
    <row r="6" spans="1:7" ht="12" customHeight="1" x14ac:dyDescent="0.25">
      <c r="A6" s="1923"/>
      <c r="B6" s="2417" t="str">
        <f>COVER!A17</f>
        <v>North Palos SD 117</v>
      </c>
      <c r="C6" s="2417"/>
      <c r="D6" s="2417"/>
      <c r="E6" s="1924"/>
    </row>
    <row r="7" spans="1:7" ht="11.25" customHeight="1" x14ac:dyDescent="0.25">
      <c r="A7" s="1923"/>
      <c r="B7" s="2418">
        <f>COVER!A13</f>
        <v>7016117002</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1927</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2160</v>
      </c>
      <c r="C13" s="1934" t="s">
        <v>2160</v>
      </c>
      <c r="D13" s="1937"/>
      <c r="E13" s="1936" t="s">
        <v>2161</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2160</v>
      </c>
      <c r="C16" s="1934" t="s">
        <v>2160</v>
      </c>
      <c r="D16" s="1937"/>
      <c r="E16" s="1936" t="s">
        <v>2162</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1912</v>
      </c>
      <c r="B19" s="1934" t="s">
        <v>2160</v>
      </c>
      <c r="C19" s="1934" t="s">
        <v>2160</v>
      </c>
      <c r="D19" s="1937"/>
      <c r="E19" s="1936" t="s">
        <v>2163</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2160</v>
      </c>
      <c r="C24" s="1934" t="s">
        <v>2160</v>
      </c>
      <c r="D24" s="1937"/>
      <c r="E24" s="1936" t="s">
        <v>2164</v>
      </c>
    </row>
    <row r="25" spans="1:11" ht="12" customHeight="1" x14ac:dyDescent="0.2">
      <c r="A25" s="1933" t="s">
        <v>1918</v>
      </c>
      <c r="B25" s="1934"/>
      <c r="C25" s="1934"/>
      <c r="D25" s="1937"/>
      <c r="E25" s="1936"/>
    </row>
    <row r="26" spans="1:11" ht="12" customHeight="1" x14ac:dyDescent="0.2">
      <c r="A26" s="1933" t="s">
        <v>1919</v>
      </c>
      <c r="B26" s="1934" t="s">
        <v>2160</v>
      </c>
      <c r="C26" s="1934" t="s">
        <v>2160</v>
      </c>
      <c r="D26" s="1937"/>
      <c r="E26" s="1936" t="s">
        <v>2161</v>
      </c>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90" zoomScaleNormal="90" workbookViewId="0">
      <selection activeCell="M26" sqref="M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North Palos SD 117</v>
      </c>
      <c r="J6" s="2438"/>
    </row>
    <row r="7" spans="1:10" x14ac:dyDescent="0.2">
      <c r="A7" s="2439" t="s">
        <v>1015</v>
      </c>
      <c r="B7" s="2440"/>
      <c r="C7" s="2440"/>
      <c r="D7" s="2440"/>
      <c r="E7" s="2441"/>
      <c r="F7" s="1604"/>
      <c r="G7" s="1593"/>
      <c r="H7" s="1603" t="s">
        <v>431</v>
      </c>
      <c r="I7" s="2442">
        <f>COVER!A13</f>
        <v>7016117002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529144</v>
      </c>
      <c r="F12" s="1632"/>
      <c r="G12" s="1631">
        <f t="shared" ref="G12:G18" si="0">SUM(E12:F12)</f>
        <v>529144</v>
      </c>
      <c r="H12" s="1633">
        <v>523709</v>
      </c>
      <c r="I12" s="1632"/>
      <c r="J12" s="1631">
        <f t="shared" ref="J12:J18" si="1">SUM(H12:I12)</f>
        <v>523709</v>
      </c>
    </row>
    <row r="13" spans="1:10" ht="15" customHeight="1" x14ac:dyDescent="0.2">
      <c r="A13" s="1627">
        <v>2</v>
      </c>
      <c r="B13" s="1628" t="s">
        <v>45</v>
      </c>
      <c r="C13" s="1629"/>
      <c r="D13" s="1630">
        <v>2330</v>
      </c>
      <c r="E13" s="1631">
        <f>'Expenditures 15-22'!K51</f>
        <v>307761</v>
      </c>
      <c r="F13" s="1632"/>
      <c r="G13" s="1631">
        <f t="shared" si="0"/>
        <v>307761</v>
      </c>
      <c r="H13" s="1633">
        <v>338237</v>
      </c>
      <c r="I13" s="1632"/>
      <c r="J13" s="1631">
        <f t="shared" si="1"/>
        <v>338237</v>
      </c>
    </row>
    <row r="14" spans="1:10" ht="15" customHeight="1" x14ac:dyDescent="0.2">
      <c r="A14" s="1627">
        <v>3</v>
      </c>
      <c r="B14" s="1628" t="s">
        <v>46</v>
      </c>
      <c r="C14" s="1629"/>
      <c r="D14" s="1634">
        <v>2490</v>
      </c>
      <c r="E14" s="1631">
        <f>'Expenditures 15-22'!K56</f>
        <v>98117</v>
      </c>
      <c r="F14" s="1632"/>
      <c r="G14" s="1631">
        <f t="shared" si="0"/>
        <v>98117</v>
      </c>
      <c r="H14" s="1633">
        <v>102123</v>
      </c>
      <c r="I14" s="1632"/>
      <c r="J14" s="1631">
        <f t="shared" si="1"/>
        <v>102123</v>
      </c>
    </row>
    <row r="15" spans="1:10" ht="15" customHeight="1" x14ac:dyDescent="0.2">
      <c r="A15" s="1627">
        <v>4</v>
      </c>
      <c r="B15" s="1628" t="s">
        <v>1235</v>
      </c>
      <c r="C15" s="1629"/>
      <c r="D15" s="1630">
        <v>2510</v>
      </c>
      <c r="E15" s="1631">
        <f>'Expenditures 15-22'!K59</f>
        <v>625718</v>
      </c>
      <c r="F15" s="1631">
        <f>'Expenditures 15-22'!K122</f>
        <v>0</v>
      </c>
      <c r="G15" s="1631">
        <f t="shared" si="0"/>
        <v>625718</v>
      </c>
      <c r="H15" s="1633">
        <v>690124</v>
      </c>
      <c r="I15" s="1633">
        <v>75000</v>
      </c>
      <c r="J15" s="1631">
        <f t="shared" si="1"/>
        <v>765124</v>
      </c>
    </row>
    <row r="16" spans="1:10" ht="15" customHeight="1" x14ac:dyDescent="0.2">
      <c r="A16" s="1627">
        <v>5</v>
      </c>
      <c r="B16" s="1628" t="s">
        <v>107</v>
      </c>
      <c r="C16" s="1629"/>
      <c r="D16" s="1630">
        <v>2570</v>
      </c>
      <c r="E16" s="1631">
        <f>'Expenditures 15-22'!K64</f>
        <v>46139</v>
      </c>
      <c r="F16" s="1632"/>
      <c r="G16" s="1631">
        <f t="shared" si="0"/>
        <v>46139</v>
      </c>
      <c r="H16" s="1633">
        <v>37347</v>
      </c>
      <c r="I16" s="1632"/>
      <c r="J16" s="1631">
        <f t="shared" si="1"/>
        <v>37347</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1606879</v>
      </c>
      <c r="F19" s="1639">
        <f t="shared" si="2"/>
        <v>0</v>
      </c>
      <c r="G19" s="1639">
        <f t="shared" si="2"/>
        <v>1606879</v>
      </c>
      <c r="H19" s="1639">
        <f t="shared" si="2"/>
        <v>1691540</v>
      </c>
      <c r="I19" s="1639">
        <f t="shared" si="2"/>
        <v>75000</v>
      </c>
      <c r="J19" s="1639">
        <f t="shared" si="2"/>
        <v>1766540</v>
      </c>
    </row>
    <row r="20" spans="1:10" ht="25.5" customHeight="1" thickTop="1" x14ac:dyDescent="0.2">
      <c r="A20" s="1627">
        <v>9</v>
      </c>
      <c r="B20" s="2449" t="s">
        <v>2016</v>
      </c>
      <c r="C20" s="2447"/>
      <c r="D20" s="2448"/>
      <c r="E20" s="1640"/>
      <c r="F20" s="1640"/>
      <c r="G20" s="1640"/>
      <c r="H20" s="1640"/>
      <c r="I20" s="1640"/>
      <c r="J20" s="1641">
        <f>IF(AND(G19&gt;0,J19&gt;0),(((J19-G19)/G19)),"Enter Budget Data")</f>
        <v>9.936093507974153E-2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c r="D28" s="2452"/>
      <c r="E28" s="1909"/>
      <c r="F28" s="2452"/>
      <c r="G28" s="2452"/>
    </row>
    <row r="29" spans="1:10" x14ac:dyDescent="0.2">
      <c r="B29" s="1642"/>
      <c r="C29" s="1903" t="s">
        <v>2023</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2089</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2186</v>
      </c>
    </row>
    <row r="6" spans="1:2" x14ac:dyDescent="0.2">
      <c r="A6" s="386">
        <v>2</v>
      </c>
      <c r="B6" s="12" t="s">
        <v>2187</v>
      </c>
    </row>
    <row r="7" spans="1:2" x14ac:dyDescent="0.2">
      <c r="A7" s="386">
        <v>3</v>
      </c>
      <c r="B7" s="12" t="s">
        <v>2189</v>
      </c>
    </row>
    <row r="8" spans="1:2" x14ac:dyDescent="0.2">
      <c r="A8" s="386">
        <v>4</v>
      </c>
      <c r="B8" s="12" t="s">
        <v>2188</v>
      </c>
    </row>
    <row r="9" spans="1:2" x14ac:dyDescent="0.2">
      <c r="A9" s="387">
        <v>5</v>
      </c>
      <c r="B9" s="12" t="s">
        <v>2190</v>
      </c>
    </row>
    <row r="10" spans="1:2" x14ac:dyDescent="0.2">
      <c r="A10" s="387">
        <v>6</v>
      </c>
      <c r="B10" s="12" t="s">
        <v>2191</v>
      </c>
    </row>
    <row r="11" spans="1:2" x14ac:dyDescent="0.2">
      <c r="A11" s="387">
        <v>7</v>
      </c>
      <c r="B11" s="12" t="s">
        <v>2192</v>
      </c>
    </row>
    <row r="12" spans="1:2" x14ac:dyDescent="0.2">
      <c r="A12" s="387">
        <v>8</v>
      </c>
      <c r="B12" s="12" t="s">
        <v>2193</v>
      </c>
    </row>
    <row r="13" spans="1:2" x14ac:dyDescent="0.2">
      <c r="A13" s="387">
        <v>9</v>
      </c>
      <c r="B13" s="12" t="s">
        <v>2194</v>
      </c>
    </row>
    <row r="14" spans="1:2" x14ac:dyDescent="0.2">
      <c r="A14" s="387">
        <v>10</v>
      </c>
      <c r="B14" s="12" t="s">
        <v>2195</v>
      </c>
    </row>
    <row r="15" spans="1:2" x14ac:dyDescent="0.2">
      <c r="A15" s="387">
        <v>11</v>
      </c>
      <c r="B15" s="12" t="s">
        <v>2196</v>
      </c>
    </row>
    <row r="16" spans="1:2" x14ac:dyDescent="0.2">
      <c r="A16" s="387">
        <v>12</v>
      </c>
      <c r="B16" s="12" t="s">
        <v>2197</v>
      </c>
    </row>
    <row r="17" spans="1:2" x14ac:dyDescent="0.2">
      <c r="A17" s="387">
        <v>13</v>
      </c>
      <c r="B17" s="12" t="s">
        <v>2198</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Palos SD 117</v>
      </c>
    </row>
    <row r="65" spans="2:2" x14ac:dyDescent="0.2">
      <c r="B65" s="394">
        <f>COVER!A13</f>
        <v>7016117002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17" sqref="D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2" sqref="G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2</xdr:col>
                <xdr:colOff>0</xdr:colOff>
                <xdr:row>0</xdr:row>
                <xdr:rowOff>0</xdr:rowOff>
              </from>
              <to>
                <xdr:col>3</xdr:col>
                <xdr:colOff>304800</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2</xdr:col>
                <xdr:colOff>0</xdr:colOff>
                <xdr:row>12</xdr:row>
                <xdr:rowOff>0</xdr:rowOff>
              </from>
              <to>
                <xdr:col>3</xdr:col>
                <xdr:colOff>304800</xdr:colOff>
                <xdr:row>15</xdr:row>
                <xdr:rowOff>200025</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1874</v>
      </c>
      <c r="B1" s="2456"/>
      <c r="C1" s="2456"/>
      <c r="D1" s="2456"/>
      <c r="E1" s="2456"/>
      <c r="F1" s="2457"/>
    </row>
    <row r="2" spans="1:8" ht="39.75" customHeight="1" x14ac:dyDescent="0.2">
      <c r="A2" s="2465" t="s">
        <v>2017</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1873</v>
      </c>
      <c r="B4" s="2472"/>
      <c r="C4" s="2472"/>
      <c r="D4" s="2472"/>
      <c r="E4" s="2472"/>
      <c r="F4" s="2473"/>
    </row>
    <row r="5" spans="1:8" ht="42" customHeight="1" x14ac:dyDescent="0.2">
      <c r="A5" s="1834" t="s">
        <v>560</v>
      </c>
      <c r="B5" s="1572" t="s">
        <v>1876</v>
      </c>
      <c r="C5" s="1572" t="s">
        <v>1877</v>
      </c>
      <c r="D5" s="1572" t="s">
        <v>1875</v>
      </c>
      <c r="E5" s="1572" t="s">
        <v>1878</v>
      </c>
      <c r="F5" s="1572" t="s">
        <v>1633</v>
      </c>
    </row>
    <row r="6" spans="1:8" s="1575" customFormat="1" ht="14.25" customHeight="1" x14ac:dyDescent="0.2">
      <c r="A6" s="1573" t="s">
        <v>1634</v>
      </c>
      <c r="B6" s="1574">
        <f>'Acct Summary 7-8'!C8</f>
        <v>34059785</v>
      </c>
      <c r="C6" s="1574">
        <f>'Acct Summary 7-8'!D8</f>
        <v>2969902</v>
      </c>
      <c r="D6" s="1574">
        <f>'Acct Summary 7-8'!F8</f>
        <v>4279643</v>
      </c>
      <c r="E6" s="1574">
        <f>'Acct Summary 7-8'!I8</f>
        <v>271784</v>
      </c>
      <c r="F6" s="1574">
        <f>SUM(B6:E6)</f>
        <v>41581114</v>
      </c>
    </row>
    <row r="7" spans="1:8" s="1575" customFormat="1" ht="14.25" customHeight="1" thickBot="1" x14ac:dyDescent="0.25">
      <c r="A7" s="1573" t="s">
        <v>1635</v>
      </c>
      <c r="B7" s="1576">
        <f>'Acct Summary 7-8'!C17</f>
        <v>30901833</v>
      </c>
      <c r="C7" s="1576">
        <f>'Acct Summary 7-8'!D17</f>
        <v>2128520</v>
      </c>
      <c r="D7" s="1576">
        <f>'Acct Summary 7-8'!F17</f>
        <v>1832247</v>
      </c>
      <c r="E7" s="1835"/>
      <c r="F7" s="1574">
        <f>SUM(B7:E7)</f>
        <v>34862600</v>
      </c>
    </row>
    <row r="8" spans="1:8" s="1575" customFormat="1" ht="14.25" thickTop="1" thickBot="1" x14ac:dyDescent="0.25">
      <c r="A8" s="1577" t="s">
        <v>1636</v>
      </c>
      <c r="B8" s="1578">
        <f>(B6-B7)</f>
        <v>3157952</v>
      </c>
      <c r="C8" s="1578">
        <f>(C6-C7)</f>
        <v>841382</v>
      </c>
      <c r="D8" s="1578">
        <f>(D6-D7)</f>
        <v>2447396</v>
      </c>
      <c r="E8" s="1576">
        <f>(E6-E7)</f>
        <v>271784</v>
      </c>
      <c r="F8" s="1579">
        <f>SUM(F6-F7)</f>
        <v>6718514</v>
      </c>
    </row>
    <row r="9" spans="1:8" s="1575" customFormat="1" ht="14.25" thickTop="1" thickBot="1" x14ac:dyDescent="0.25">
      <c r="A9" s="1580" t="s">
        <v>2018</v>
      </c>
      <c r="B9" s="1581">
        <f>'Acct Summary 7-8'!C81</f>
        <v>33993982</v>
      </c>
      <c r="C9" s="1581">
        <f>'Acct Summary 7-8'!D81</f>
        <v>2021122</v>
      </c>
      <c r="D9" s="1581">
        <f>'Acct Summary 7-8'!F81</f>
        <v>1701535</v>
      </c>
      <c r="E9" s="1581">
        <f>'Acct Summary 7-8'!I81</f>
        <v>1281677</v>
      </c>
      <c r="F9" s="1660">
        <f>SUM(B9:E9)</f>
        <v>38998316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1946</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1886</v>
      </c>
      <c r="D11" s="2480"/>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1909</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0" sqref="P2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2019</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North Palos SD 117</v>
      </c>
      <c r="B7" s="2489"/>
      <c r="C7" s="2489"/>
      <c r="D7" s="2490"/>
      <c r="E7" s="2491">
        <f>COVER!A13</f>
        <v>7016117002</v>
      </c>
      <c r="F7" s="2492"/>
      <c r="G7" s="2493" t="str">
        <f>COVER!T23</f>
        <v>060-005206</v>
      </c>
      <c r="H7" s="2494"/>
      <c r="I7" s="2494"/>
      <c r="J7" s="2494"/>
      <c r="K7" s="2494"/>
      <c r="L7" s="2495"/>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Knutte &amp; Associates, PC</v>
      </c>
      <c r="H9" s="2500"/>
      <c r="I9" s="2500"/>
      <c r="J9" s="2500"/>
      <c r="K9" s="2500"/>
      <c r="L9" s="2501"/>
    </row>
    <row r="10" spans="1:29" ht="13.5" customHeight="1" x14ac:dyDescent="0.2">
      <c r="A10" s="2502">
        <f>COVER!A38</f>
        <v>0</v>
      </c>
      <c r="B10" s="2503"/>
      <c r="C10" s="2503"/>
      <c r="D10" s="2503"/>
      <c r="E10" s="2503"/>
      <c r="F10" s="2504"/>
      <c r="G10" s="2499" t="str">
        <f>COVER!T17</f>
        <v>7900 South Cass Avenue</v>
      </c>
      <c r="H10" s="2505"/>
      <c r="I10" s="2505"/>
      <c r="J10" s="2505"/>
      <c r="K10" s="2505"/>
      <c r="L10" s="2506"/>
    </row>
    <row r="11" spans="1:29" ht="13.5" customHeight="1" x14ac:dyDescent="0.2">
      <c r="A11" s="2006" t="s">
        <v>1903</v>
      </c>
      <c r="B11" s="1958"/>
      <c r="C11" s="1948"/>
      <c r="D11" s="1960"/>
      <c r="E11" s="1948"/>
      <c r="F11" s="1949"/>
      <c r="G11" s="2499" t="str">
        <f>COVER!T19</f>
        <v>Darien</v>
      </c>
      <c r="H11" s="2505"/>
      <c r="I11" s="2505"/>
      <c r="J11" s="2001" t="str">
        <f>COVER!X19</f>
        <v>IL</v>
      </c>
      <c r="K11" s="2001">
        <f>COVER!Z19</f>
        <v>60561</v>
      </c>
      <c r="L11" s="2000"/>
    </row>
    <row r="12" spans="1:29" ht="13.5" customHeight="1" x14ac:dyDescent="0.2">
      <c r="A12" s="2507" t="s">
        <v>1902</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1904</v>
      </c>
      <c r="H13" s="1951"/>
      <c r="I13" s="2510" t="str">
        <f>COVER!T25</f>
        <v>lauried@knutte.com</v>
      </c>
      <c r="J13" s="2511"/>
      <c r="K13" s="2511"/>
      <c r="L13" s="2512"/>
    </row>
    <row r="14" spans="1:29" ht="13.5" customHeight="1" x14ac:dyDescent="0.2">
      <c r="A14" s="2499" t="str">
        <f>COVER!A19</f>
        <v>7825 West 103rd Street</v>
      </c>
      <c r="B14" s="2497"/>
      <c r="C14" s="2497"/>
      <c r="D14" s="2497"/>
      <c r="E14" s="1999">
        <v>0</v>
      </c>
      <c r="F14" s="1293"/>
      <c r="G14" s="2011" t="s">
        <v>1386</v>
      </c>
      <c r="H14" s="1279"/>
      <c r="I14" s="1279"/>
      <c r="J14" s="1279"/>
      <c r="K14" s="1279"/>
      <c r="L14" s="1950"/>
    </row>
    <row r="15" spans="1:29" ht="13.5" customHeight="1" x14ac:dyDescent="0.2">
      <c r="A15" s="2499" t="str">
        <f>COVER!A21</f>
        <v>Palos Hills, IL</v>
      </c>
      <c r="B15" s="2505"/>
      <c r="C15" s="2505"/>
      <c r="D15" s="1278"/>
      <c r="E15" s="1919"/>
      <c r="F15" s="1292"/>
      <c r="G15" s="1998" t="str">
        <f>COVER!T15</f>
        <v>Laurie Defazio, CPA</v>
      </c>
      <c r="H15" s="1279"/>
      <c r="I15" s="1279"/>
      <c r="J15" s="1279"/>
      <c r="K15" s="1279"/>
      <c r="L15" s="1950"/>
    </row>
    <row r="16" spans="1:29" ht="12.2" customHeight="1" x14ac:dyDescent="0.2">
      <c r="A16" s="1998"/>
      <c r="B16" s="1501"/>
      <c r="C16" s="2001">
        <f>COVER!A25</f>
        <v>60465</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630-960-3317</v>
      </c>
      <c r="H18" s="2489"/>
      <c r="I18" s="2489"/>
      <c r="J18" s="2489"/>
      <c r="K18" s="2488" t="str">
        <f>COVER!X21</f>
        <v>630-960-9960</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F31" sqref="F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North Palos SD 117</v>
      </c>
      <c r="B1" s="2521"/>
      <c r="C1" s="2521"/>
      <c r="D1" s="2521"/>
    </row>
    <row r="2" spans="1:11" s="2005" customFormat="1" ht="12.75" x14ac:dyDescent="0.2">
      <c r="A2" s="2522">
        <f>'Single Audit Cover'!E7</f>
        <v>7016117002</v>
      </c>
      <c r="B2" s="2523"/>
      <c r="C2" s="2523"/>
      <c r="D2" s="2523"/>
    </row>
    <row r="3" spans="1:11" s="2005" customFormat="1" ht="12.75" x14ac:dyDescent="0.2">
      <c r="A3" s="2520" t="s">
        <v>1895</v>
      </c>
      <c r="B3" s="2521"/>
      <c r="C3" s="2521"/>
      <c r="D3" s="2521"/>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2047</v>
      </c>
    </row>
    <row r="58" spans="1:4" x14ac:dyDescent="0.2">
      <c r="A58" s="1300"/>
      <c r="C58" s="1957"/>
      <c r="D58" s="1303" t="s">
        <v>1422</v>
      </c>
    </row>
    <row r="59" spans="1:4" ht="10.5" customHeight="1" x14ac:dyDescent="0.2">
      <c r="A59" s="1300"/>
      <c r="D59" s="1306" t="s">
        <v>1421</v>
      </c>
    </row>
    <row r="60" spans="1:4" ht="10.5" customHeight="1" x14ac:dyDescent="0.2">
      <c r="A60" s="1300"/>
      <c r="D60" s="2101" t="s">
        <v>2088</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2087</v>
      </c>
    </row>
    <row r="65" spans="1:4" x14ac:dyDescent="0.2">
      <c r="A65" s="1300"/>
      <c r="C65" s="1957"/>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2087</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North Palos SD 117</v>
      </c>
      <c r="B1" s="2526"/>
      <c r="C1" s="2526"/>
      <c r="D1" s="2526"/>
      <c r="E1" s="2526"/>
    </row>
    <row r="2" spans="1:5" x14ac:dyDescent="0.2">
      <c r="A2" s="2527">
        <f>'Single Audit Cover'!E7</f>
        <v>7016117002</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2611352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83721</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-295570</v>
      </c>
    </row>
    <row r="19" spans="1:4" ht="13.5" thickBot="1" x14ac:dyDescent="0.25">
      <c r="A19" s="2023" t="s">
        <v>1452</v>
      </c>
      <c r="D19" s="1343">
        <f>SUM(D10:D17)</f>
        <v>2399503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t="s">
        <v>2170</v>
      </c>
      <c r="B24" s="2529"/>
      <c r="D24" s="1336">
        <v>1</v>
      </c>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2399504</v>
      </c>
    </row>
    <row r="33" spans="1:4" x14ac:dyDescent="0.2">
      <c r="D33" s="1340"/>
    </row>
    <row r="34" spans="1:4" x14ac:dyDescent="0.2">
      <c r="A34" s="1331" t="s">
        <v>1449</v>
      </c>
    </row>
    <row r="35" spans="1:4" x14ac:dyDescent="0.2">
      <c r="A35" s="1331" t="s">
        <v>1448</v>
      </c>
      <c r="B35" s="1333" t="s">
        <v>1447</v>
      </c>
      <c r="D35" s="1339">
        <v>2399504</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2399504</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E52" sqref="E5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North Palos SD 117</v>
      </c>
      <c r="B1" s="2532"/>
      <c r="C1" s="2532"/>
      <c r="D1" s="2532"/>
      <c r="E1" s="1411"/>
    </row>
    <row r="2" spans="1:7" ht="13.5" customHeight="1" x14ac:dyDescent="0.2">
      <c r="A2" s="2533">
        <f>'Single Audit Cover'!E7</f>
        <v>7016117002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1844</v>
      </c>
      <c r="C6" s="1350"/>
      <c r="D6" s="1350"/>
    </row>
    <row r="7" spans="1:7" ht="60.95" customHeight="1" x14ac:dyDescent="0.2">
      <c r="A7" s="2530" t="s">
        <v>2201</v>
      </c>
      <c r="B7" s="2530"/>
      <c r="C7" s="2530"/>
      <c r="D7" s="2530"/>
      <c r="E7" s="2530"/>
      <c r="F7" s="2530"/>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2160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15" customHeight="1" x14ac:dyDescent="0.2">
      <c r="A13" s="2530" t="s">
        <v>1845</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2067</v>
      </c>
      <c r="E16" s="2541"/>
      <c r="F16" s="2541"/>
    </row>
    <row r="17" spans="1:6" ht="20.45" customHeight="1" x14ac:dyDescent="0.2">
      <c r="A17" s="2048"/>
      <c r="B17" s="2049" t="s">
        <v>2171</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43" t="s">
        <v>2068</v>
      </c>
      <c r="B32" s="2543"/>
      <c r="C32" s="2543"/>
      <c r="D32" s="2543"/>
      <c r="E32" s="2543"/>
      <c r="F32" s="2543"/>
    </row>
    <row r="33" spans="1:6" ht="13.5" customHeight="1" x14ac:dyDescent="0.2">
      <c r="A33" s="1481" t="s">
        <v>1754</v>
      </c>
      <c r="B33" s="1673"/>
      <c r="C33" s="1676">
        <v>83721</v>
      </c>
      <c r="D33" s="1675"/>
      <c r="E33" s="1405"/>
    </row>
    <row r="34" spans="1:6" ht="13.5" customHeight="1" x14ac:dyDescent="0.2">
      <c r="A34" s="1481" t="s">
        <v>1755</v>
      </c>
      <c r="B34" s="1673"/>
      <c r="C34" s="1677">
        <v>0</v>
      </c>
      <c r="D34" s="1675" t="s">
        <v>2069</v>
      </c>
      <c r="E34" s="2544">
        <f>+C33+C34</f>
        <v>83721</v>
      </c>
      <c r="F34" s="2545"/>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2070</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2071</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1939</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B24" sqref="B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f>'Single Audit Cover'!E7</f>
        <v>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2094</v>
      </c>
      <c r="C11" s="1377"/>
      <c r="D11" s="1376"/>
      <c r="E11" s="1375"/>
      <c r="F11" s="1375"/>
      <c r="G11" s="1375"/>
      <c r="H11" s="1375"/>
      <c r="I11" s="1375"/>
      <c r="J11" s="1375"/>
      <c r="K11" s="1375"/>
      <c r="L11" s="1375"/>
      <c r="M11" s="1375"/>
    </row>
    <row r="12" spans="2:14" ht="20.100000000000001" customHeight="1" x14ac:dyDescent="0.2">
      <c r="B12" s="1374" t="s">
        <v>2203</v>
      </c>
      <c r="C12" s="1373">
        <v>84.01</v>
      </c>
      <c r="D12" s="1372" t="s">
        <v>2095</v>
      </c>
      <c r="E12" s="1371"/>
      <c r="F12" s="1371">
        <v>444013</v>
      </c>
      <c r="G12" s="1371"/>
      <c r="H12" s="1371"/>
      <c r="I12" s="1371">
        <v>1085264</v>
      </c>
      <c r="J12" s="1371"/>
      <c r="K12" s="1371"/>
      <c r="L12" s="1375">
        <f t="shared" ref="L12:L20" si="0">+G12+I12+K12</f>
        <v>1085264</v>
      </c>
      <c r="M12" s="1371">
        <v>1273772</v>
      </c>
    </row>
    <row r="13" spans="2:14" ht="20.100000000000001" customHeight="1" x14ac:dyDescent="0.2">
      <c r="B13" s="1374" t="s">
        <v>1069</v>
      </c>
      <c r="C13" s="1373">
        <v>84.01</v>
      </c>
      <c r="D13" s="1372" t="s">
        <v>2096</v>
      </c>
      <c r="E13" s="1371">
        <v>527814</v>
      </c>
      <c r="F13" s="1371">
        <v>518936</v>
      </c>
      <c r="G13" s="1371">
        <v>1046750</v>
      </c>
      <c r="H13" s="1371"/>
      <c r="I13" s="1371"/>
      <c r="J13" s="1371"/>
      <c r="K13" s="1371"/>
      <c r="L13" s="1375" t="s">
        <v>2098</v>
      </c>
      <c r="M13" s="1371" t="s">
        <v>2098</v>
      </c>
    </row>
    <row r="14" spans="2:14" ht="20.100000000000001" customHeight="1" x14ac:dyDescent="0.2">
      <c r="B14" s="1374" t="s">
        <v>1069</v>
      </c>
      <c r="C14" s="1373">
        <v>84.01</v>
      </c>
      <c r="D14" s="1372" t="s">
        <v>2097</v>
      </c>
      <c r="E14" s="1371">
        <v>495372</v>
      </c>
      <c r="F14" s="1371"/>
      <c r="G14" s="1371"/>
      <c r="H14" s="1371"/>
      <c r="I14" s="1371"/>
      <c r="J14" s="1371"/>
      <c r="K14" s="1371"/>
      <c r="L14" s="1375" t="s">
        <v>2098</v>
      </c>
      <c r="M14" s="1371" t="s">
        <v>2098</v>
      </c>
    </row>
    <row r="15" spans="2:14" ht="20.100000000000001" customHeight="1" x14ac:dyDescent="0.2">
      <c r="B15" s="1374" t="s">
        <v>857</v>
      </c>
      <c r="C15" s="1373">
        <v>84.367000000000004</v>
      </c>
      <c r="D15" s="1372" t="s">
        <v>2099</v>
      </c>
      <c r="E15" s="1371"/>
      <c r="F15" s="1371">
        <v>23050</v>
      </c>
      <c r="G15" s="1371"/>
      <c r="H15" s="1371"/>
      <c r="I15" s="1371">
        <v>24585</v>
      </c>
      <c r="J15" s="1371"/>
      <c r="K15" s="1371"/>
      <c r="L15" s="1375">
        <f t="shared" si="0"/>
        <v>24585</v>
      </c>
      <c r="M15" s="1371">
        <v>29309</v>
      </c>
    </row>
    <row r="16" spans="2:14" ht="20.100000000000001" customHeight="1" x14ac:dyDescent="0.2">
      <c r="B16" s="1374" t="s">
        <v>857</v>
      </c>
      <c r="C16" s="1373">
        <v>84.367000000000004</v>
      </c>
      <c r="D16" s="1372" t="s">
        <v>2100</v>
      </c>
      <c r="E16" s="1371">
        <v>50557</v>
      </c>
      <c r="F16" s="1371">
        <v>25732</v>
      </c>
      <c r="G16" s="1371">
        <v>76289</v>
      </c>
      <c r="H16" s="1371"/>
      <c r="I16" s="1371"/>
      <c r="J16" s="1371"/>
      <c r="K16" s="1371"/>
      <c r="L16" s="1375" t="s">
        <v>2098</v>
      </c>
      <c r="M16" s="1371" t="s">
        <v>2098</v>
      </c>
    </row>
    <row r="17" spans="2:14" ht="20.100000000000001" customHeight="1" x14ac:dyDescent="0.2">
      <c r="B17" s="1374" t="s">
        <v>857</v>
      </c>
      <c r="C17" s="1373">
        <v>84.367000000000004</v>
      </c>
      <c r="D17" s="1372" t="s">
        <v>2101</v>
      </c>
      <c r="E17" s="1371">
        <v>25254</v>
      </c>
      <c r="F17" s="1371"/>
      <c r="G17" s="1371"/>
      <c r="H17" s="1371"/>
      <c r="I17" s="1371"/>
      <c r="J17" s="1371"/>
      <c r="K17" s="1371"/>
      <c r="L17" s="1375" t="s">
        <v>2098</v>
      </c>
      <c r="M17" s="1371" t="s">
        <v>2098</v>
      </c>
    </row>
    <row r="18" spans="2:14" ht="20.100000000000001" customHeight="1" x14ac:dyDescent="0.2">
      <c r="B18" s="1374" t="s">
        <v>2102</v>
      </c>
      <c r="C18" s="1373">
        <v>84.010999999999996</v>
      </c>
      <c r="D18" s="1372" t="s">
        <v>2103</v>
      </c>
      <c r="E18" s="1371"/>
      <c r="F18" s="1371">
        <v>1255</v>
      </c>
      <c r="G18" s="1371"/>
      <c r="H18" s="1371"/>
      <c r="I18" s="1371">
        <v>8808</v>
      </c>
      <c r="J18" s="1371"/>
      <c r="K18" s="1371"/>
      <c r="L18" s="1375">
        <f t="shared" si="0"/>
        <v>8808</v>
      </c>
      <c r="M18" s="1371">
        <v>21227</v>
      </c>
    </row>
    <row r="19" spans="2:14" ht="20.100000000000001" customHeight="1" x14ac:dyDescent="0.2">
      <c r="B19" s="1374" t="s">
        <v>2102</v>
      </c>
      <c r="C19" s="1373">
        <v>84.010999999999996</v>
      </c>
      <c r="D19" s="1372" t="s">
        <v>2104</v>
      </c>
      <c r="E19" s="1371">
        <v>5295</v>
      </c>
      <c r="F19" s="1371">
        <v>6602</v>
      </c>
      <c r="G19" s="1371">
        <v>11897</v>
      </c>
      <c r="H19" s="1371"/>
      <c r="I19" s="1371"/>
      <c r="J19" s="1371"/>
      <c r="K19" s="1371"/>
      <c r="L19" s="1375" t="s">
        <v>2098</v>
      </c>
      <c r="M19" s="1371" t="s">
        <v>2098</v>
      </c>
    </row>
    <row r="20" spans="2:14" ht="20.100000000000001" customHeight="1" x14ac:dyDescent="0.2">
      <c r="B20" s="1374" t="s">
        <v>2105</v>
      </c>
      <c r="C20" s="1373">
        <v>85.364999999999995</v>
      </c>
      <c r="D20" s="1372" t="s">
        <v>2106</v>
      </c>
      <c r="E20" s="1371"/>
      <c r="F20" s="1371">
        <v>77098</v>
      </c>
      <c r="G20" s="1371"/>
      <c r="H20" s="1371"/>
      <c r="I20" s="1371">
        <v>117661</v>
      </c>
      <c r="J20" s="1371"/>
      <c r="K20" s="1371"/>
      <c r="L20" s="1375">
        <f t="shared" si="0"/>
        <v>117661</v>
      </c>
      <c r="M20" s="1371">
        <v>127940</v>
      </c>
    </row>
    <row r="21" spans="2:14" ht="20.100000000000001" customHeight="1" x14ac:dyDescent="0.2">
      <c r="B21" s="1374" t="s">
        <v>2105</v>
      </c>
      <c r="C21" s="1373">
        <v>85.364999999999995</v>
      </c>
      <c r="D21" s="1372" t="s">
        <v>2107</v>
      </c>
      <c r="E21" s="1371">
        <v>106202</v>
      </c>
      <c r="F21" s="1371">
        <v>48733</v>
      </c>
      <c r="G21" s="1371">
        <v>154935</v>
      </c>
      <c r="H21" s="1371"/>
      <c r="I21" s="1371"/>
      <c r="J21" s="1371"/>
      <c r="K21" s="1371"/>
      <c r="L21" s="1375" t="s">
        <v>2098</v>
      </c>
      <c r="M21" s="1371" t="s">
        <v>2098</v>
      </c>
    </row>
    <row r="22" spans="2:14" ht="20.100000000000001" customHeight="1" x14ac:dyDescent="0.2">
      <c r="B22" s="1374" t="s">
        <v>2105</v>
      </c>
      <c r="C22" s="1373">
        <v>85.364999999999995</v>
      </c>
      <c r="D22" s="1372" t="s">
        <v>2108</v>
      </c>
      <c r="E22" s="1371">
        <v>78404</v>
      </c>
      <c r="F22" s="1371"/>
      <c r="G22" s="1371"/>
      <c r="H22" s="1371"/>
      <c r="I22" s="1371"/>
      <c r="J22" s="1371"/>
      <c r="K22" s="1371"/>
      <c r="L22" s="1375" t="s">
        <v>2098</v>
      </c>
      <c r="M22" s="1371" t="s">
        <v>2098</v>
      </c>
    </row>
    <row r="23" spans="2:14" ht="20.100000000000001" customHeight="1" x14ac:dyDescent="0.2">
      <c r="B23" s="1374" t="s">
        <v>2141</v>
      </c>
      <c r="C23" s="1373" t="s">
        <v>2142</v>
      </c>
      <c r="D23" s="1372" t="s">
        <v>2143</v>
      </c>
      <c r="E23" s="1371"/>
      <c r="F23" s="1371">
        <v>47180</v>
      </c>
      <c r="G23" s="1371"/>
      <c r="H23" s="1371"/>
      <c r="I23" s="1371">
        <v>47180</v>
      </c>
      <c r="J23" s="1371"/>
      <c r="K23" s="1371"/>
      <c r="L23" s="1375" t="s">
        <v>2098</v>
      </c>
      <c r="M23" s="1371" t="s">
        <v>2098</v>
      </c>
    </row>
    <row r="24" spans="2:14" ht="20.100000000000001" customHeight="1" x14ac:dyDescent="0.2">
      <c r="B24" s="1374" t="s">
        <v>2109</v>
      </c>
      <c r="C24" s="1373">
        <v>84.418999999999997</v>
      </c>
      <c r="D24" s="1372" t="s">
        <v>2110</v>
      </c>
      <c r="E24" s="1371"/>
      <c r="F24" s="1371">
        <v>7805</v>
      </c>
      <c r="G24" s="1371">
        <v>2961</v>
      </c>
      <c r="H24" s="1371"/>
      <c r="I24" s="1371"/>
      <c r="J24" s="1371"/>
      <c r="K24" s="1371"/>
      <c r="L24" s="1375" t="s">
        <v>2098</v>
      </c>
      <c r="M24" s="1371" t="s">
        <v>2098</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2111</v>
      </c>
      <c r="C26" s="1373"/>
      <c r="D26" s="1372"/>
      <c r="E26" s="1371">
        <f>SUM(E12:E25)</f>
        <v>1288898</v>
      </c>
      <c r="F26" s="1371">
        <f t="shared" ref="F26:M26" si="1">SUM(F12:F25)</f>
        <v>1200404</v>
      </c>
      <c r="G26" s="1371">
        <f t="shared" si="1"/>
        <v>1292832</v>
      </c>
      <c r="H26" s="1371">
        <f t="shared" si="1"/>
        <v>0</v>
      </c>
      <c r="I26" s="1371">
        <f t="shared" si="1"/>
        <v>1283498</v>
      </c>
      <c r="J26" s="1371">
        <f t="shared" si="1"/>
        <v>0</v>
      </c>
      <c r="K26" s="1371">
        <f t="shared" si="1"/>
        <v>0</v>
      </c>
      <c r="L26" s="1371">
        <f t="shared" si="1"/>
        <v>1236318</v>
      </c>
      <c r="M26" s="1371">
        <f t="shared" si="1"/>
        <v>1452248</v>
      </c>
    </row>
    <row r="27" spans="2:14" ht="20.100000000000001" customHeight="1" x14ac:dyDescent="0.2">
      <c r="B27" s="1374" t="s">
        <v>2112</v>
      </c>
      <c r="C27" s="1373"/>
      <c r="D27" s="1372"/>
      <c r="E27" s="1371">
        <f>+E26</f>
        <v>1288898</v>
      </c>
      <c r="F27" s="1371">
        <f t="shared" ref="F27:M27" si="2">+F26</f>
        <v>1200404</v>
      </c>
      <c r="G27" s="1371">
        <f t="shared" si="2"/>
        <v>1292832</v>
      </c>
      <c r="H27" s="1371">
        <f t="shared" si="2"/>
        <v>0</v>
      </c>
      <c r="I27" s="1371">
        <f t="shared" si="2"/>
        <v>1283498</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2" zoomScaleNormal="100" workbookViewId="0">
      <selection activeCell="C26" sqref="C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f>'Single Audit Cover'!E7</f>
        <v>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(1)'!E27</f>
        <v>1288898</v>
      </c>
      <c r="F11" s="1375">
        <f>+' SEFA (1)'!F27</f>
        <v>1200404</v>
      </c>
      <c r="G11" s="1375">
        <f>+' SEFA (1)'!G27</f>
        <v>1292832</v>
      </c>
      <c r="H11" s="1375">
        <f>+' SEFA (1)'!H27</f>
        <v>0</v>
      </c>
      <c r="I11" s="1375">
        <f>+' SEFA (1)'!I27</f>
        <v>1283498</v>
      </c>
      <c r="J11" s="1375">
        <f>+' SEFA (1)'!J27</f>
        <v>0</v>
      </c>
      <c r="K11" s="1375">
        <f>+' SEFA (1)'!K27</f>
        <v>0</v>
      </c>
      <c r="L11" s="1375">
        <f>+' SEFA (1)'!L27</f>
        <v>1236318</v>
      </c>
      <c r="M11" s="1375">
        <f>+' SEFA (1)'!M27</f>
        <v>1452248</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2113</v>
      </c>
      <c r="C13" s="1373"/>
      <c r="D13" s="1372"/>
      <c r="E13" s="1371"/>
      <c r="F13" s="1371"/>
      <c r="G13" s="1371"/>
      <c r="H13" s="1371"/>
      <c r="I13" s="1371"/>
      <c r="J13" s="1371"/>
      <c r="K13" s="1371"/>
      <c r="L13" s="1375"/>
      <c r="M13" s="1371"/>
    </row>
    <row r="14" spans="2:14" ht="20.100000000000001" customHeight="1" x14ac:dyDescent="0.2">
      <c r="B14" s="1374" t="s">
        <v>2205</v>
      </c>
      <c r="C14" s="1373">
        <v>84.173000000000002</v>
      </c>
      <c r="D14" s="1372" t="s">
        <v>2115</v>
      </c>
      <c r="E14" s="1371"/>
      <c r="F14" s="1371">
        <v>3849</v>
      </c>
      <c r="G14" s="1371"/>
      <c r="H14" s="1371"/>
      <c r="I14" s="1371">
        <v>3849</v>
      </c>
      <c r="J14" s="1371"/>
      <c r="K14" s="1371"/>
      <c r="L14" s="1375" t="s">
        <v>2098</v>
      </c>
      <c r="M14" s="1371" t="s">
        <v>2098</v>
      </c>
    </row>
    <row r="15" spans="2:14" ht="20.100000000000001" customHeight="1" x14ac:dyDescent="0.2">
      <c r="B15" s="1374" t="s">
        <v>2114</v>
      </c>
      <c r="C15" s="1373">
        <v>84.173000000000002</v>
      </c>
      <c r="D15" s="1372" t="s">
        <v>2116</v>
      </c>
      <c r="E15" s="1371">
        <v>13293</v>
      </c>
      <c r="F15" s="1371">
        <v>27311</v>
      </c>
      <c r="G15" s="1371">
        <v>13293</v>
      </c>
      <c r="H15" s="1371"/>
      <c r="I15" s="1371">
        <v>27311</v>
      </c>
      <c r="J15" s="1371"/>
      <c r="K15" s="1371"/>
      <c r="L15" s="1375" t="s">
        <v>2098</v>
      </c>
      <c r="M15" s="1371" t="s">
        <v>2098</v>
      </c>
    </row>
    <row r="16" spans="2:14" ht="20.100000000000001" customHeight="1" x14ac:dyDescent="0.2">
      <c r="B16" s="1374" t="s">
        <v>2114</v>
      </c>
      <c r="C16" s="1373">
        <v>84.173000000000002</v>
      </c>
      <c r="D16" s="1372" t="s">
        <v>2117</v>
      </c>
      <c r="E16" s="1371">
        <v>28954</v>
      </c>
      <c r="F16" s="1371"/>
      <c r="G16" s="1371">
        <v>28954</v>
      </c>
      <c r="H16" s="1371"/>
      <c r="I16" s="1371"/>
      <c r="J16" s="1371"/>
      <c r="K16" s="1371"/>
      <c r="L16" s="1375" t="s">
        <v>2098</v>
      </c>
      <c r="M16" s="1371" t="s">
        <v>2098</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2204</v>
      </c>
      <c r="C18" s="1373">
        <v>84.027000000000001</v>
      </c>
      <c r="D18" s="1372" t="s">
        <v>2119</v>
      </c>
      <c r="E18" s="1371"/>
      <c r="F18" s="1371">
        <v>326381</v>
      </c>
      <c r="G18" s="1371"/>
      <c r="H18" s="1371"/>
      <c r="I18" s="1371">
        <v>326381</v>
      </c>
      <c r="J18" s="1371"/>
      <c r="K18" s="1371"/>
      <c r="L18" s="1375" t="s">
        <v>2098</v>
      </c>
      <c r="M18" s="1371" t="s">
        <v>2098</v>
      </c>
    </row>
    <row r="19" spans="2:14" ht="20.100000000000001" customHeight="1" x14ac:dyDescent="0.2">
      <c r="B19" s="1374" t="s">
        <v>2118</v>
      </c>
      <c r="C19" s="1373">
        <v>84.027000000000001</v>
      </c>
      <c r="D19" s="1372" t="s">
        <v>2120</v>
      </c>
      <c r="E19" s="1371">
        <v>469269</v>
      </c>
      <c r="F19" s="1371">
        <v>158607</v>
      </c>
      <c r="G19" s="1371">
        <v>469269</v>
      </c>
      <c r="H19" s="1371"/>
      <c r="I19" s="1371">
        <v>158607</v>
      </c>
      <c r="J19" s="1371"/>
      <c r="K19" s="1371"/>
      <c r="L19" s="1375" t="s">
        <v>2098</v>
      </c>
      <c r="M19" s="1371" t="s">
        <v>2098</v>
      </c>
    </row>
    <row r="20" spans="2:14" ht="20.100000000000001" customHeight="1" x14ac:dyDescent="0.2">
      <c r="B20" s="1374" t="s">
        <v>2118</v>
      </c>
      <c r="C20" s="1373">
        <v>84.027000000000001</v>
      </c>
      <c r="D20" s="1372" t="s">
        <v>2121</v>
      </c>
      <c r="E20" s="1371">
        <v>310573</v>
      </c>
      <c r="F20" s="1371"/>
      <c r="G20" s="1371">
        <v>310573</v>
      </c>
      <c r="H20" s="1371"/>
      <c r="I20" s="1371"/>
      <c r="J20" s="1371"/>
      <c r="K20" s="1371"/>
      <c r="L20" s="1375" t="s">
        <v>2098</v>
      </c>
      <c r="M20" s="1371" t="s">
        <v>2098</v>
      </c>
    </row>
    <row r="21" spans="2:14" ht="20.100000000000001" customHeight="1" x14ac:dyDescent="0.2">
      <c r="B21" s="1374" t="s">
        <v>2122</v>
      </c>
      <c r="C21" s="1373"/>
      <c r="D21" s="1372"/>
      <c r="E21" s="1371">
        <f>SUM(E13:E20)</f>
        <v>822089</v>
      </c>
      <c r="F21" s="1371">
        <f t="shared" ref="F21:M21" si="0">SUM(F13:F20)</f>
        <v>516148</v>
      </c>
      <c r="G21" s="1371">
        <f t="shared" si="0"/>
        <v>822089</v>
      </c>
      <c r="H21" s="1371">
        <f t="shared" si="0"/>
        <v>0</v>
      </c>
      <c r="I21" s="1371">
        <f t="shared" si="0"/>
        <v>516148</v>
      </c>
      <c r="J21" s="1371">
        <f t="shared" si="0"/>
        <v>0</v>
      </c>
      <c r="K21" s="1371">
        <f t="shared" si="0"/>
        <v>0</v>
      </c>
      <c r="L21" s="1371">
        <f t="shared" si="0"/>
        <v>0</v>
      </c>
      <c r="M21" s="1371">
        <f t="shared" si="0"/>
        <v>0</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2136</v>
      </c>
      <c r="C23" s="1373"/>
      <c r="D23" s="1372"/>
      <c r="E23" s="1371"/>
      <c r="F23" s="1371"/>
      <c r="G23" s="1371"/>
      <c r="H23" s="1371"/>
      <c r="I23" s="1371"/>
      <c r="J23" s="1371"/>
      <c r="K23" s="1371"/>
      <c r="L23" s="1375"/>
      <c r="M23" s="1371"/>
    </row>
    <row r="24" spans="2:14" ht="20.100000000000001" customHeight="1" x14ac:dyDescent="0.2">
      <c r="B24" s="1374" t="s">
        <v>2137</v>
      </c>
      <c r="C24" s="1373">
        <v>10.565</v>
      </c>
      <c r="D24" s="1372" t="s">
        <v>2138</v>
      </c>
      <c r="E24" s="1371"/>
      <c r="F24" s="1371">
        <v>35557</v>
      </c>
      <c r="G24" s="1371"/>
      <c r="H24" s="1371"/>
      <c r="I24" s="1371">
        <v>35557</v>
      </c>
      <c r="J24" s="1371"/>
      <c r="K24" s="1371"/>
      <c r="L24" s="1375" t="s">
        <v>2098</v>
      </c>
      <c r="M24" s="1371" t="s">
        <v>2098</v>
      </c>
    </row>
    <row r="25" spans="2:14" ht="20.100000000000001" customHeight="1" x14ac:dyDescent="0.2">
      <c r="B25" s="1374" t="s">
        <v>2137</v>
      </c>
      <c r="C25" s="1373">
        <v>10.565</v>
      </c>
      <c r="D25" s="1372" t="s">
        <v>2139</v>
      </c>
      <c r="E25" s="1371">
        <v>18291</v>
      </c>
      <c r="F25" s="1371"/>
      <c r="G25" s="1371">
        <v>18291</v>
      </c>
      <c r="H25" s="1371"/>
      <c r="I25" s="1371"/>
      <c r="J25" s="1371"/>
      <c r="K25" s="1371"/>
      <c r="L25" s="1375" t="s">
        <v>2098</v>
      </c>
      <c r="M25" s="1371" t="s">
        <v>2098</v>
      </c>
    </row>
    <row r="26" spans="2:14" ht="20.100000000000001" customHeight="1" x14ac:dyDescent="0.2">
      <c r="B26" s="1374" t="s">
        <v>2140</v>
      </c>
      <c r="C26" s="1373"/>
      <c r="D26" s="1372"/>
      <c r="E26" s="1371">
        <f>SUM(E24:E25)</f>
        <v>18291</v>
      </c>
      <c r="F26" s="1371">
        <f t="shared" ref="F26:M26" si="1">SUM(F24:F25)</f>
        <v>35557</v>
      </c>
      <c r="G26" s="1371">
        <f t="shared" si="1"/>
        <v>18291</v>
      </c>
      <c r="H26" s="1371">
        <f t="shared" si="1"/>
        <v>0</v>
      </c>
      <c r="I26" s="1371">
        <f t="shared" si="1"/>
        <v>35557</v>
      </c>
      <c r="J26" s="1371">
        <f t="shared" si="1"/>
        <v>0</v>
      </c>
      <c r="K26" s="1371">
        <f t="shared" si="1"/>
        <v>0</v>
      </c>
      <c r="L26" s="1371">
        <f t="shared" si="1"/>
        <v>0</v>
      </c>
      <c r="M26" s="1371">
        <f t="shared" si="1"/>
        <v>0</v>
      </c>
    </row>
    <row r="27" spans="2:14" ht="20.100000000000001" customHeight="1" x14ac:dyDescent="0.2">
      <c r="B27" s="1374" t="s">
        <v>2112</v>
      </c>
      <c r="C27" s="1373"/>
      <c r="D27" s="1372"/>
      <c r="E27" s="1371">
        <f>+E11+E21+E26</f>
        <v>2129278</v>
      </c>
      <c r="F27" s="1371">
        <f t="shared" ref="F27:M27" si="2">+F11+F21+F26</f>
        <v>1752109</v>
      </c>
      <c r="G27" s="1371">
        <f t="shared" si="2"/>
        <v>2133212</v>
      </c>
      <c r="H27" s="1371">
        <f t="shared" si="2"/>
        <v>0</v>
      </c>
      <c r="I27" s="1371">
        <f t="shared" si="2"/>
        <v>1835203</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C24" sqref="C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f>'Single Audit Cover'!E7</f>
        <v>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(2)'!E27</f>
        <v>2129278</v>
      </c>
      <c r="F11" s="1375">
        <f>+' SEFA (2)'!F27</f>
        <v>1752109</v>
      </c>
      <c r="G11" s="1375">
        <f>+' SEFA (2)'!G27</f>
        <v>2133212</v>
      </c>
      <c r="H11" s="1375">
        <f>+' SEFA (2)'!H27</f>
        <v>0</v>
      </c>
      <c r="I11" s="1375">
        <f>+' SEFA (2)'!I27</f>
        <v>1835203</v>
      </c>
      <c r="J11" s="1375">
        <f>+' SEFA (2)'!J27</f>
        <v>0</v>
      </c>
      <c r="K11" s="1375">
        <f>+' SEFA (2)'!K27</f>
        <v>0</v>
      </c>
      <c r="L11" s="1375">
        <f>+' SEFA (2)'!L27</f>
        <v>1236318</v>
      </c>
      <c r="M11" s="1375">
        <f>+' SEFA (2)'!M27</f>
        <v>1452248</v>
      </c>
    </row>
    <row r="12" spans="2:14" ht="20.100000000000001" customHeight="1" x14ac:dyDescent="0.2">
      <c r="B12" s="1374" t="s">
        <v>2123</v>
      </c>
      <c r="C12" s="1373"/>
      <c r="D12" s="1372"/>
      <c r="E12" s="1371"/>
      <c r="F12" s="1371"/>
      <c r="G12" s="1371"/>
      <c r="H12" s="1371"/>
      <c r="I12" s="1371"/>
      <c r="J12" s="1371"/>
      <c r="K12" s="1371"/>
      <c r="L12" s="1375"/>
      <c r="M12" s="1371"/>
    </row>
    <row r="13" spans="2:14" ht="20.100000000000001" customHeight="1" x14ac:dyDescent="0.2">
      <c r="B13" s="1374" t="s">
        <v>2206</v>
      </c>
      <c r="C13" s="1373">
        <v>10.555</v>
      </c>
      <c r="D13" s="1372" t="s">
        <v>2124</v>
      </c>
      <c r="E13" s="1371"/>
      <c r="F13" s="1371">
        <v>450879</v>
      </c>
      <c r="G13" s="1371"/>
      <c r="H13" s="1371"/>
      <c r="I13" s="1371">
        <v>450879</v>
      </c>
      <c r="J13" s="1371"/>
      <c r="K13" s="1371"/>
      <c r="L13" s="1375" t="s">
        <v>2098</v>
      </c>
      <c r="M13" s="1371" t="s">
        <v>2098</v>
      </c>
    </row>
    <row r="14" spans="2:14" ht="20.100000000000001" customHeight="1" x14ac:dyDescent="0.2">
      <c r="B14" s="1374" t="s">
        <v>1225</v>
      </c>
      <c r="C14" s="1373">
        <v>10.555</v>
      </c>
      <c r="D14" s="1372" t="s">
        <v>2125</v>
      </c>
      <c r="E14" s="1371">
        <v>447789</v>
      </c>
      <c r="F14" s="1371">
        <v>84601</v>
      </c>
      <c r="G14" s="1371">
        <v>447789</v>
      </c>
      <c r="H14" s="1371"/>
      <c r="I14" s="1371">
        <v>84601</v>
      </c>
      <c r="J14" s="1371"/>
      <c r="K14" s="1371"/>
      <c r="L14" s="1375" t="s">
        <v>2098</v>
      </c>
      <c r="M14" s="1371" t="s">
        <v>2098</v>
      </c>
    </row>
    <row r="15" spans="2:14" ht="20.100000000000001" customHeight="1" x14ac:dyDescent="0.2">
      <c r="B15" s="1374" t="s">
        <v>1225</v>
      </c>
      <c r="C15" s="1373">
        <v>10.555</v>
      </c>
      <c r="D15" s="1372" t="s">
        <v>2126</v>
      </c>
      <c r="E15" s="1371">
        <v>99720</v>
      </c>
      <c r="F15" s="1371"/>
      <c r="G15" s="1371">
        <v>99720</v>
      </c>
      <c r="H15" s="1371"/>
      <c r="I15" s="1371"/>
      <c r="J15" s="1371"/>
      <c r="K15" s="1371"/>
      <c r="L15" s="1375" t="s">
        <v>2098</v>
      </c>
      <c r="M15" s="1371" t="s">
        <v>2098</v>
      </c>
    </row>
    <row r="16" spans="2:14" ht="20.100000000000001" customHeight="1" x14ac:dyDescent="0.2">
      <c r="B16" s="1374" t="s">
        <v>2207</v>
      </c>
      <c r="C16" s="1373">
        <v>10.555999999999999</v>
      </c>
      <c r="D16" s="1372" t="s">
        <v>2127</v>
      </c>
      <c r="E16" s="1371"/>
      <c r="F16" s="1371">
        <v>2598</v>
      </c>
      <c r="G16" s="1371"/>
      <c r="H16" s="1371"/>
      <c r="I16" s="1371">
        <v>2598</v>
      </c>
      <c r="J16" s="1371"/>
      <c r="K16" s="1371"/>
      <c r="L16" s="1375" t="s">
        <v>2098</v>
      </c>
      <c r="M16" s="1371" t="s">
        <v>2098</v>
      </c>
    </row>
    <row r="17" spans="2:14" ht="20.100000000000001" customHeight="1" x14ac:dyDescent="0.2">
      <c r="B17" s="1374" t="s">
        <v>1214</v>
      </c>
      <c r="C17" s="1373">
        <v>10.555999999999999</v>
      </c>
      <c r="D17" s="1372" t="s">
        <v>2128</v>
      </c>
      <c r="E17" s="1371">
        <v>2430</v>
      </c>
      <c r="F17" s="1371">
        <v>459</v>
      </c>
      <c r="G17" s="1371">
        <v>2430</v>
      </c>
      <c r="H17" s="1371"/>
      <c r="I17" s="1371">
        <v>459</v>
      </c>
      <c r="J17" s="1371"/>
      <c r="K17" s="1371"/>
      <c r="L17" s="1375" t="s">
        <v>2098</v>
      </c>
      <c r="M17" s="1371" t="s">
        <v>2098</v>
      </c>
    </row>
    <row r="18" spans="2:14" ht="20.100000000000001" customHeight="1" x14ac:dyDescent="0.2">
      <c r="B18" s="1374" t="s">
        <v>1214</v>
      </c>
      <c r="C18" s="1373">
        <v>10.555999999999999</v>
      </c>
      <c r="D18" s="1372" t="s">
        <v>2129</v>
      </c>
      <c r="E18" s="1371">
        <v>546</v>
      </c>
      <c r="F18" s="1371"/>
      <c r="G18" s="1371">
        <v>546</v>
      </c>
      <c r="H18" s="1371"/>
      <c r="I18" s="1371"/>
      <c r="J18" s="1371"/>
      <c r="K18" s="1371"/>
      <c r="L18" s="1375" t="s">
        <v>2098</v>
      </c>
      <c r="M18" s="1371" t="s">
        <v>2098</v>
      </c>
    </row>
    <row r="19" spans="2:14" ht="20.100000000000001" customHeight="1" x14ac:dyDescent="0.2">
      <c r="B19" s="1374" t="s">
        <v>2208</v>
      </c>
      <c r="C19" s="1373">
        <v>10.553000000000001</v>
      </c>
      <c r="D19" s="1372" t="s">
        <v>2130</v>
      </c>
      <c r="E19" s="1371"/>
      <c r="F19" s="1371">
        <v>50363</v>
      </c>
      <c r="G19" s="1371"/>
      <c r="H19" s="1371"/>
      <c r="I19" s="1371">
        <v>50363</v>
      </c>
      <c r="J19" s="1371"/>
      <c r="K19" s="1371"/>
      <c r="L19" s="1375" t="s">
        <v>2098</v>
      </c>
      <c r="M19" s="1371" t="s">
        <v>2098</v>
      </c>
    </row>
    <row r="20" spans="2:14" ht="20.100000000000001" customHeight="1" x14ac:dyDescent="0.2">
      <c r="B20" s="1374" t="s">
        <v>1226</v>
      </c>
      <c r="C20" s="1373">
        <v>10.553000000000001</v>
      </c>
      <c r="D20" s="1372" t="s">
        <v>2131</v>
      </c>
      <c r="E20" s="1371">
        <v>20175</v>
      </c>
      <c r="F20" s="1371">
        <v>10331</v>
      </c>
      <c r="G20" s="1371">
        <v>20175</v>
      </c>
      <c r="H20" s="1371"/>
      <c r="I20" s="1371">
        <v>10331</v>
      </c>
      <c r="J20" s="1371"/>
      <c r="K20" s="1371"/>
      <c r="L20" s="1375" t="s">
        <v>2098</v>
      </c>
      <c r="M20" s="1371" t="s">
        <v>2098</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2132</v>
      </c>
      <c r="C22" s="1373">
        <v>10.565</v>
      </c>
      <c r="D22" s="1372" t="s">
        <v>2133</v>
      </c>
      <c r="E22" s="1371"/>
      <c r="F22" s="1371">
        <v>48164</v>
      </c>
      <c r="G22" s="1371"/>
      <c r="H22" s="1371"/>
      <c r="I22" s="1371">
        <v>48164</v>
      </c>
      <c r="J22" s="1371"/>
      <c r="K22" s="1371"/>
      <c r="L22" s="1375" t="s">
        <v>2098</v>
      </c>
      <c r="M22" s="1371" t="s">
        <v>2098</v>
      </c>
    </row>
    <row r="23" spans="2:14" ht="20.100000000000001" customHeight="1" x14ac:dyDescent="0.2">
      <c r="B23" s="1374" t="s">
        <v>2132</v>
      </c>
      <c r="C23" s="1373">
        <v>10.565</v>
      </c>
      <c r="D23" s="1372" t="s">
        <v>2134</v>
      </c>
      <c r="E23" s="1371">
        <v>38221</v>
      </c>
      <c r="F23" s="1371"/>
      <c r="G23" s="1371">
        <v>38221</v>
      </c>
      <c r="H23" s="1371"/>
      <c r="I23" s="1371"/>
      <c r="J23" s="1371"/>
      <c r="K23" s="1371"/>
      <c r="L23" s="1375" t="s">
        <v>2098</v>
      </c>
      <c r="M23" s="1371" t="s">
        <v>2098</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2135</v>
      </c>
      <c r="C26" s="1373"/>
      <c r="D26" s="1372"/>
      <c r="E26" s="1371">
        <f>SUM(E13:E25)</f>
        <v>608881</v>
      </c>
      <c r="F26" s="1371">
        <f t="shared" ref="F26:M26" si="0">SUM(F13:F25)</f>
        <v>647395</v>
      </c>
      <c r="G26" s="1371">
        <f t="shared" si="0"/>
        <v>608881</v>
      </c>
      <c r="H26" s="1371">
        <f t="shared" si="0"/>
        <v>0</v>
      </c>
      <c r="I26" s="1371">
        <f t="shared" si="0"/>
        <v>647395</v>
      </c>
      <c r="J26" s="1371">
        <f t="shared" si="0"/>
        <v>0</v>
      </c>
      <c r="K26" s="1371">
        <f t="shared" si="0"/>
        <v>0</v>
      </c>
      <c r="L26" s="1371">
        <f t="shared" si="0"/>
        <v>0</v>
      </c>
      <c r="M26" s="1371">
        <f t="shared" si="0"/>
        <v>0</v>
      </c>
    </row>
    <row r="27" spans="2:14" ht="20.100000000000001" customHeight="1" x14ac:dyDescent="0.2">
      <c r="B27" s="1374" t="s">
        <v>2144</v>
      </c>
      <c r="C27" s="1373"/>
      <c r="D27" s="1372"/>
      <c r="E27" s="1371">
        <f>+E11+E26</f>
        <v>2738159</v>
      </c>
      <c r="F27" s="1371">
        <f t="shared" ref="F27:M27" si="1">+F11+F26</f>
        <v>2399504</v>
      </c>
      <c r="G27" s="1371">
        <f t="shared" si="1"/>
        <v>2742093</v>
      </c>
      <c r="H27" s="1371">
        <f t="shared" si="1"/>
        <v>0</v>
      </c>
      <c r="I27" s="1371">
        <f t="shared" si="1"/>
        <v>2482598</v>
      </c>
      <c r="J27" s="1371">
        <f t="shared" si="1"/>
        <v>0</v>
      </c>
      <c r="K27" s="1371">
        <f t="shared" si="1"/>
        <v>0</v>
      </c>
      <c r="L27" s="1371">
        <f t="shared" si="1"/>
        <v>1236318</v>
      </c>
      <c r="M27" s="1371">
        <f t="shared" si="1"/>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8" zoomScale="110" zoomScaleNormal="110" workbookViewId="0">
      <selection activeCell="I47" sqref="I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North Palos SD 117</v>
      </c>
      <c r="C1" s="2557"/>
      <c r="D1" s="2557"/>
      <c r="E1" s="2557"/>
      <c r="F1" s="2557"/>
      <c r="G1" s="2557"/>
      <c r="H1" s="2557"/>
      <c r="I1" s="2557"/>
      <c r="J1" s="1438"/>
    </row>
    <row r="2" spans="2:10" s="1350" customFormat="1" ht="12.75" customHeight="1" x14ac:dyDescent="0.2">
      <c r="B2" s="2558">
        <f>'Single Audit Cover'!E7</f>
        <v>7016117002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t="s">
        <v>2202</v>
      </c>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2149</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1031</v>
      </c>
      <c r="G20" s="1418" t="s">
        <v>2149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2149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t="s">
        <v>2172</v>
      </c>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2149</v>
      </c>
      <c r="F33" s="1355" t="s">
        <v>1031</v>
      </c>
      <c r="G33" s="1418"/>
      <c r="H33" s="1355" t="s">
        <v>105</v>
      </c>
    </row>
    <row r="35" spans="2:9" x14ac:dyDescent="0.2">
      <c r="B35" s="2059" t="s">
        <v>2073</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2074</v>
      </c>
      <c r="H37" s="2564"/>
      <c r="I37" s="2565"/>
    </row>
    <row r="38" spans="2:9" ht="16.5" customHeight="1" x14ac:dyDescent="0.2">
      <c r="B38" s="2061">
        <v>84.01</v>
      </c>
      <c r="C38" s="2552" t="s">
        <v>1069</v>
      </c>
      <c r="D38" s="2553"/>
      <c r="E38" s="2553"/>
      <c r="F38" s="2554"/>
      <c r="G38" s="2566">
        <v>962949</v>
      </c>
      <c r="H38" s="2567"/>
      <c r="I38" s="2568"/>
    </row>
    <row r="39" spans="2:9" ht="16.5" customHeight="1" x14ac:dyDescent="0.2">
      <c r="B39" s="2061" t="s">
        <v>2209</v>
      </c>
      <c r="C39" s="2552" t="s">
        <v>2173</v>
      </c>
      <c r="D39" s="2553"/>
      <c r="E39" s="2553"/>
      <c r="F39" s="2554"/>
      <c r="G39" s="2555">
        <v>599231</v>
      </c>
      <c r="H39" s="2555"/>
      <c r="I39" s="2555"/>
    </row>
    <row r="40" spans="2:9" ht="16.5" customHeight="1" x14ac:dyDescent="0.2">
      <c r="B40" s="2061">
        <v>84.027000000000001</v>
      </c>
      <c r="C40" s="2552" t="s">
        <v>2199</v>
      </c>
      <c r="D40" s="2553"/>
      <c r="E40" s="2553"/>
      <c r="F40" s="2554"/>
      <c r="G40" s="2555">
        <v>563328</v>
      </c>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2075</v>
      </c>
      <c r="D43" s="2570"/>
      <c r="E43" s="2570"/>
      <c r="F43" s="2571"/>
      <c r="G43" s="2572">
        <f>SUM(G38:I42)</f>
        <v>2125508</v>
      </c>
      <c r="H43" s="2572"/>
      <c r="I43" s="2572"/>
    </row>
    <row r="44" spans="2:9" ht="12.75" customHeight="1" x14ac:dyDescent="0.2"/>
    <row r="45" spans="2:9" ht="12.75" customHeight="1" x14ac:dyDescent="0.2">
      <c r="B45" s="1430" t="s">
        <v>2076</v>
      </c>
      <c r="D45" s="2573">
        <v>2470172</v>
      </c>
      <c r="E45" s="2574"/>
    </row>
    <row r="46" spans="2:9" ht="5.25" customHeight="1" x14ac:dyDescent="0.2">
      <c r="B46" s="2062"/>
      <c r="D46" s="2063"/>
      <c r="E46" s="2064"/>
    </row>
    <row r="47" spans="2:9" ht="12.75" customHeight="1" x14ac:dyDescent="0.2">
      <c r="B47" s="1355" t="s">
        <v>2077</v>
      </c>
      <c r="C47" s="1355"/>
      <c r="D47" s="2065">
        <f>+G43/D45</f>
        <v>0.86046963531284459</v>
      </c>
      <c r="E47" s="2066"/>
      <c r="F47" s="2067"/>
      <c r="I47" s="2068"/>
    </row>
    <row r="48" spans="2:9" ht="9.9499999999999993" customHeight="1" x14ac:dyDescent="0.2"/>
    <row r="49" spans="1:9" x14ac:dyDescent="0.2">
      <c r="B49" s="1358" t="s">
        <v>1498</v>
      </c>
      <c r="C49" s="1370"/>
      <c r="D49" s="1370"/>
      <c r="E49" s="2575">
        <v>750000</v>
      </c>
      <c r="F49" s="2575"/>
      <c r="G49" s="2575"/>
      <c r="H49" s="1404"/>
    </row>
    <row r="51" spans="1:9" ht="13.5" customHeight="1" x14ac:dyDescent="0.2">
      <c r="B51" s="1358" t="s">
        <v>1497</v>
      </c>
      <c r="C51" s="1370"/>
      <c r="E51" s="1418"/>
      <c r="F51" s="1355" t="s">
        <v>1031</v>
      </c>
      <c r="G51" s="1418" t="s">
        <v>2160</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B31" sqref="B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North Palos SD 117</v>
      </c>
      <c r="C1" s="2556"/>
      <c r="D1" s="2556"/>
      <c r="E1" s="2556"/>
      <c r="F1" s="2556"/>
      <c r="G1" s="2556"/>
      <c r="H1" s="2556"/>
      <c r="I1" s="2556"/>
      <c r="J1" s="2556"/>
      <c r="K1" s="2556"/>
      <c r="L1" s="1471"/>
      <c r="M1" s="1471"/>
    </row>
    <row r="2" spans="1:13" ht="12" customHeight="1" x14ac:dyDescent="0.2">
      <c r="B2" s="2558">
        <f>'Single Audit Cover'!E7</f>
        <v>7016117002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t="s">
        <v>2160</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2174</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2175</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2083</v>
      </c>
      <c r="C19" s="2079"/>
      <c r="D19" s="2080"/>
      <c r="E19" s="2080"/>
      <c r="F19" s="2080"/>
      <c r="G19" s="2081"/>
      <c r="H19" s="2080"/>
      <c r="I19" s="2081"/>
      <c r="J19" s="2080"/>
      <c r="K19" s="2080"/>
      <c r="L19" s="1458"/>
    </row>
    <row r="20" spans="2:12" ht="45.75" customHeight="1" x14ac:dyDescent="0.2">
      <c r="B20" s="2580" t="s">
        <v>2176</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t="s">
        <v>2177</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t="s">
        <v>2178</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2179</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2180</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J57" sqref="J56:J5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North Palos SD 117</v>
      </c>
      <c r="C1" s="2582"/>
      <c r="D1" s="2582"/>
      <c r="E1" s="2582"/>
      <c r="F1" s="2582"/>
      <c r="G1" s="2582"/>
      <c r="H1" s="2582"/>
      <c r="I1" s="2582"/>
      <c r="J1" s="2582"/>
      <c r="K1" s="2582"/>
      <c r="L1" s="1490"/>
    </row>
    <row r="2" spans="1:12" ht="12.75" customHeight="1" x14ac:dyDescent="0.2">
      <c r="B2" s="2583">
        <f>'Single Audit Cover'!E7</f>
        <v>7016117002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2084</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North Palos SD 117</v>
      </c>
      <c r="C1" s="2556"/>
      <c r="D1" s="2556"/>
      <c r="E1" s="1500"/>
    </row>
    <row r="2" spans="2:5" s="1370" customFormat="1" ht="12.75" customHeight="1" x14ac:dyDescent="0.2">
      <c r="B2" s="2558">
        <f>'Single Audit Cover'!E7</f>
        <v>7016117002</v>
      </c>
      <c r="C2" s="2558"/>
      <c r="D2" s="2558"/>
      <c r="E2" s="1499"/>
    </row>
    <row r="3" spans="2:5" s="1331" customFormat="1" ht="12.75" customHeight="1" x14ac:dyDescent="0.2">
      <c r="B3" s="2537" t="s">
        <v>1561</v>
      </c>
      <c r="C3" s="2537"/>
      <c r="D3" s="2537"/>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13.5" customHeight="1" x14ac:dyDescent="0.2">
      <c r="B7" s="1688" t="s">
        <v>2181</v>
      </c>
      <c r="C7" s="1496" t="s">
        <v>2182</v>
      </c>
      <c r="D7" s="1496" t="s">
        <v>2183</v>
      </c>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North Palos SD 117</v>
      </c>
      <c r="C1" s="2556"/>
      <c r="D1" s="2556"/>
      <c r="E1" s="2556"/>
      <c r="F1" s="1490"/>
      <c r="G1" s="1490"/>
      <c r="H1" s="1490"/>
      <c r="I1" s="1490"/>
      <c r="J1" s="1490"/>
      <c r="K1" s="1490"/>
      <c r="L1" s="1490"/>
    </row>
    <row r="2" spans="2:12" ht="13.5" customHeight="1" x14ac:dyDescent="0.2">
      <c r="B2" s="2558">
        <f>'Single Audit Cover'!E7</f>
        <v>7016117002</v>
      </c>
      <c r="C2" s="2558"/>
      <c r="D2" s="2558"/>
      <c r="E2" s="2558"/>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2184</v>
      </c>
    </row>
    <row r="19" spans="2:5" ht="13.5" customHeight="1" x14ac:dyDescent="0.2">
      <c r="B19" s="1404"/>
      <c r="C19" s="1404"/>
      <c r="D19" s="1404"/>
    </row>
    <row r="20" spans="2:5" ht="13.5" customHeight="1" x14ac:dyDescent="0.2">
      <c r="B20" s="1305" t="s">
        <v>1562</v>
      </c>
      <c r="C20" s="1305"/>
      <c r="D20" s="1404"/>
      <c r="E20" s="1496" t="s">
        <v>2185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7016117002</v>
      </c>
    </row>
    <row r="3" spans="1:2" x14ac:dyDescent="0.2">
      <c r="A3" t="s">
        <v>1110</v>
      </c>
      <c r="B3" s="1221" t="str">
        <f>COVER!A15</f>
        <v>Cook</v>
      </c>
    </row>
    <row r="4" spans="1:2" x14ac:dyDescent="0.2">
      <c r="A4" t="s">
        <v>1166</v>
      </c>
      <c r="B4" s="1221" t="str">
        <f>COVER!A17</f>
        <v>North Palos SD 117</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Laurie Defazio, CPA</v>
      </c>
    </row>
    <row r="18" spans="1:2" x14ac:dyDescent="0.2">
      <c r="A18" t="s">
        <v>1345</v>
      </c>
      <c r="B18" s="1221" t="str">
        <f>COVER!T17</f>
        <v>7900 South Cass Avenue</v>
      </c>
    </row>
    <row r="19" spans="1:2" x14ac:dyDescent="0.2">
      <c r="A19" t="s">
        <v>1032</v>
      </c>
      <c r="B19" s="1221" t="str">
        <f>COVER!T25</f>
        <v>lauried@knutte.com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5">
        <f>'Aud Quest 2'!H53</f>
        <v>33239</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33993982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33993982</v>
      </c>
      <c r="D92" s="13" t="str">
        <f t="shared" si="0"/>
        <v>Error?</v>
      </c>
    </row>
    <row r="93" spans="1:4" x14ac:dyDescent="0.2">
      <c r="A93" s="54">
        <v>32</v>
      </c>
      <c r="B93" s="1221">
        <f>'Assets-Liab 5-6'!C41</f>
        <v>33993982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2021122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2021122</v>
      </c>
      <c r="D123" s="13" t="str">
        <f t="shared" si="0"/>
        <v>Error?</v>
      </c>
    </row>
    <row r="124" spans="1:4" x14ac:dyDescent="0.2">
      <c r="A124" s="54">
        <v>63</v>
      </c>
      <c r="B124" s="1221">
        <f>'Assets-Liab 5-6'!D41</f>
        <v>2021122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1008930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1008930</v>
      </c>
      <c r="D140" s="13" t="str">
        <f t="shared" si="1"/>
        <v>Error?</v>
      </c>
    </row>
    <row r="141" spans="1:4" x14ac:dyDescent="0.2">
      <c r="A141" s="54">
        <v>80</v>
      </c>
      <c r="B141" s="1221">
        <f>'Assets-Liab 5-6'!E41</f>
        <v>1008930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1701535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1701535</v>
      </c>
      <c r="D170" s="13" t="str">
        <f t="shared" si="1"/>
        <v>Error?</v>
      </c>
    </row>
    <row r="171" spans="1:4" x14ac:dyDescent="0.2">
      <c r="A171" s="54">
        <v>110</v>
      </c>
      <c r="B171" s="1221">
        <f>'Assets-Liab 5-6'!F41</f>
        <v>1701535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1339180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1339180</v>
      </c>
      <c r="D189" s="13" t="str">
        <f t="shared" si="1"/>
        <v>Error?</v>
      </c>
    </row>
    <row r="190" spans="1:4" x14ac:dyDescent="0.2">
      <c r="A190" s="54">
        <v>129</v>
      </c>
      <c r="B190" s="1221">
        <f>'Assets-Liab 5-6'!G41</f>
        <v>1339180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9241458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9241458</v>
      </c>
      <c r="D212" s="13" t="str">
        <f t="shared" si="2"/>
        <v>Error?</v>
      </c>
    </row>
    <row r="213" spans="1:4" x14ac:dyDescent="0.2">
      <c r="A213" s="90">
        <v>152</v>
      </c>
      <c r="B213" s="1221">
        <f>'Assets-Liab 5-6'!H41</f>
        <v>9241458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2729546</v>
      </c>
      <c r="D273" s="13" t="str">
        <f t="shared" si="3"/>
        <v>Error?</v>
      </c>
    </row>
    <row r="274" spans="1:4" x14ac:dyDescent="0.2">
      <c r="A274" s="54">
        <v>213</v>
      </c>
      <c r="B274" s="1221">
        <f>'Assets-Liab 5-6'!M17</f>
        <v>41816913</v>
      </c>
      <c r="D274" s="13" t="str">
        <f t="shared" si="3"/>
        <v>Error?</v>
      </c>
    </row>
    <row r="275" spans="1:4" x14ac:dyDescent="0.2">
      <c r="A275" s="54">
        <v>214</v>
      </c>
      <c r="B275" s="1221">
        <f>'Assets-Liab 5-6'!M18</f>
        <v>3079388</v>
      </c>
      <c r="D275" s="13" t="str">
        <f t="shared" si="3"/>
        <v>Error?</v>
      </c>
    </row>
    <row r="276" spans="1:4" x14ac:dyDescent="0.2">
      <c r="A276" s="54">
        <v>215</v>
      </c>
      <c r="B276" s="1221">
        <f>'Assets-Liab 5-6'!M19</f>
        <v>5096837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64697740</v>
      </c>
      <c r="C279" s="13" t="s">
        <v>653</v>
      </c>
      <c r="D279" s="13" t="str">
        <f t="shared" si="3"/>
        <v>Error?</v>
      </c>
    </row>
    <row r="280" spans="1:4" x14ac:dyDescent="0.2">
      <c r="A280" s="54">
        <v>219</v>
      </c>
      <c r="B280" s="1221">
        <f>'Assets-Liab 5-6'!M40</f>
        <v>64697740</v>
      </c>
      <c r="D280" s="13" t="str">
        <f t="shared" si="3"/>
        <v>Error?</v>
      </c>
    </row>
    <row r="281" spans="1:4" x14ac:dyDescent="0.2">
      <c r="A281" s="54">
        <v>220</v>
      </c>
      <c r="B281" s="1221">
        <f>'Assets-Liab 5-6'!M41</f>
        <v>64697740</v>
      </c>
      <c r="C281" s="13" t="s">
        <v>653</v>
      </c>
      <c r="D281" s="13" t="str">
        <f t="shared" si="3"/>
        <v>Error?</v>
      </c>
    </row>
    <row r="282" spans="1:4" x14ac:dyDescent="0.2">
      <c r="A282" s="54">
        <v>221</v>
      </c>
      <c r="B282" s="1221">
        <f>'Assets-Liab 5-6'!N21</f>
        <v>1008930</v>
      </c>
      <c r="D282" s="13" t="str">
        <f t="shared" si="3"/>
        <v>Error?</v>
      </c>
    </row>
    <row r="283" spans="1:4" x14ac:dyDescent="0.2">
      <c r="A283" s="54">
        <v>222</v>
      </c>
      <c r="B283" s="1221">
        <f>'Assets-Liab 5-6'!N22</f>
        <v>21541070</v>
      </c>
      <c r="D283" s="13" t="str">
        <f t="shared" si="3"/>
        <v>Error?</v>
      </c>
    </row>
    <row r="284" spans="1:4" x14ac:dyDescent="0.2">
      <c r="A284" s="54">
        <v>223</v>
      </c>
      <c r="B284" s="1221">
        <f>'Assets-Liab 5-6'!N23</f>
        <v>22550000</v>
      </c>
      <c r="C284" s="13" t="s">
        <v>653</v>
      </c>
      <c r="D284" s="13" t="str">
        <f t="shared" si="3"/>
        <v>Error?</v>
      </c>
    </row>
    <row r="285" spans="1:4" x14ac:dyDescent="0.2">
      <c r="A285" s="54">
        <v>224</v>
      </c>
      <c r="B285" s="1221">
        <f>'Assets-Liab 5-6'!N36</f>
        <v>22550000</v>
      </c>
      <c r="D285" s="13" t="str">
        <f t="shared" si="3"/>
        <v>Error?</v>
      </c>
    </row>
    <row r="286" spans="1:4" x14ac:dyDescent="0.2">
      <c r="A286" s="82">
        <v>225</v>
      </c>
      <c r="D286" s="13" t="str">
        <f t="shared" si="3"/>
        <v>OK</v>
      </c>
    </row>
    <row r="287" spans="1:4" x14ac:dyDescent="0.2">
      <c r="A287" s="54">
        <v>226</v>
      </c>
      <c r="B287" s="1221">
        <f>'Assets-Liab 5-6'!N37</f>
        <v>22550000</v>
      </c>
      <c r="C287" s="13" t="s">
        <v>653</v>
      </c>
      <c r="D287" s="13" t="str">
        <f t="shared" si="3"/>
        <v>Error?</v>
      </c>
    </row>
    <row r="288" spans="1:4" x14ac:dyDescent="0.2">
      <c r="A288" s="54">
        <v>227</v>
      </c>
      <c r="B288" s="1221">
        <f>'Assets-Liab 5-6'!N41</f>
        <v>22550000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9354904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1564718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481465</v>
      </c>
      <c r="D718" s="13" t="str">
        <f t="shared" si="10"/>
        <v>Error?</v>
      </c>
    </row>
    <row r="719" spans="1:4" x14ac:dyDescent="0.2">
      <c r="A719" s="54">
        <v>658</v>
      </c>
      <c r="B719" s="1221">
        <f>'Expenditures 15-22'!C15</f>
        <v>316769</v>
      </c>
      <c r="D719" s="13" t="str">
        <f t="shared" si="10"/>
        <v>Error?</v>
      </c>
    </row>
    <row r="720" spans="1:4" x14ac:dyDescent="0.2">
      <c r="A720" s="54">
        <v>659</v>
      </c>
      <c r="B720" s="1221">
        <f>'Expenditures 15-22'!C33</f>
        <v>15435589</v>
      </c>
      <c r="C720" s="13" t="s">
        <v>653</v>
      </c>
      <c r="D720" s="13" t="str">
        <f t="shared" si="10"/>
        <v>Error?</v>
      </c>
    </row>
    <row r="721" spans="1:4" x14ac:dyDescent="0.2">
      <c r="A721" s="54">
        <v>660</v>
      </c>
      <c r="B721" s="1221">
        <f>'Expenditures 15-22'!C36</f>
        <v>449988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188580</v>
      </c>
      <c r="D723" s="13" t="str">
        <f t="shared" si="10"/>
        <v>Error?</v>
      </c>
    </row>
    <row r="724" spans="1:4" x14ac:dyDescent="0.2">
      <c r="A724" s="54">
        <v>663</v>
      </c>
      <c r="B724" s="1221">
        <f>'Expenditures 15-22'!C39</f>
        <v>350420</v>
      </c>
      <c r="D724" s="13" t="str">
        <f t="shared" si="10"/>
        <v>Error?</v>
      </c>
    </row>
    <row r="725" spans="1:4" x14ac:dyDescent="0.2">
      <c r="A725" s="54">
        <v>664</v>
      </c>
      <c r="B725" s="1221">
        <f>'Expenditures 15-22'!C40</f>
        <v>498982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1487970</v>
      </c>
      <c r="C727" s="13" t="s">
        <v>653</v>
      </c>
      <c r="D727" s="13" t="str">
        <f t="shared" si="10"/>
        <v>Error?</v>
      </c>
    </row>
    <row r="728" spans="1:4" x14ac:dyDescent="0.2">
      <c r="A728" s="54">
        <v>667</v>
      </c>
      <c r="B728" s="1221">
        <f>'Expenditures 15-22'!C44</f>
        <v>275566</v>
      </c>
      <c r="D728" s="13" t="str">
        <f t="shared" si="10"/>
        <v>Error?</v>
      </c>
    </row>
    <row r="729" spans="1:4" x14ac:dyDescent="0.2">
      <c r="A729" s="54">
        <v>668</v>
      </c>
      <c r="B729" s="1221">
        <f>'Expenditures 15-22'!C45</f>
        <v>510497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786063</v>
      </c>
      <c r="C731" s="13" t="s">
        <v>653</v>
      </c>
      <c r="D731" s="13" t="str">
        <f t="shared" si="10"/>
        <v>Error?</v>
      </c>
    </row>
    <row r="732" spans="1:4" x14ac:dyDescent="0.2">
      <c r="A732" s="54">
        <v>671</v>
      </c>
      <c r="B732" s="1221">
        <f>'Expenditures 15-22'!C49</f>
        <v>2080</v>
      </c>
      <c r="D732" s="13" t="str">
        <f t="shared" si="10"/>
        <v>Error?</v>
      </c>
    </row>
    <row r="733" spans="1:4" x14ac:dyDescent="0.2">
      <c r="A733" s="54">
        <v>672</v>
      </c>
      <c r="B733" s="1221">
        <f>'Expenditures 15-22'!C50</f>
        <v>281079</v>
      </c>
      <c r="D733" s="13" t="str">
        <f t="shared" si="10"/>
        <v>Error?</v>
      </c>
    </row>
    <row r="734" spans="1:4" x14ac:dyDescent="0.2">
      <c r="A734" s="54">
        <v>673</v>
      </c>
      <c r="B734" s="1221">
        <f>'Expenditures 15-22'!C53</f>
        <v>514210</v>
      </c>
      <c r="C734" s="13" t="s">
        <v>653</v>
      </c>
      <c r="D734" s="13" t="str">
        <f t="shared" si="10"/>
        <v>Error?</v>
      </c>
    </row>
    <row r="735" spans="1:4" x14ac:dyDescent="0.2">
      <c r="A735" s="54">
        <v>674</v>
      </c>
      <c r="B735" s="1221">
        <f>'Expenditures 15-22'!C55</f>
        <v>1068001</v>
      </c>
      <c r="D735" s="13" t="str">
        <f t="shared" si="10"/>
        <v>Error?</v>
      </c>
    </row>
    <row r="736" spans="1:4" x14ac:dyDescent="0.2">
      <c r="A736" s="54">
        <v>675</v>
      </c>
      <c r="B736" s="1221">
        <f>'Expenditures 15-22'!C56</f>
        <v>71673</v>
      </c>
      <c r="D736" s="13" t="str">
        <f t="shared" si="10"/>
        <v>Error?</v>
      </c>
    </row>
    <row r="737" spans="1:4" x14ac:dyDescent="0.2">
      <c r="A737" s="54">
        <v>676</v>
      </c>
      <c r="B737" s="1221">
        <f>'Expenditures 15-22'!C57</f>
        <v>1139674</v>
      </c>
      <c r="C737" s="13" t="s">
        <v>653</v>
      </c>
      <c r="D737" s="13" t="str">
        <f t="shared" si="10"/>
        <v>Error?</v>
      </c>
    </row>
    <row r="738" spans="1:4" x14ac:dyDescent="0.2">
      <c r="A738" s="54">
        <v>677</v>
      </c>
      <c r="B738" s="1221">
        <f>'Expenditures 15-22'!C59</f>
        <v>482322</v>
      </c>
      <c r="D738" s="13" t="str">
        <f t="shared" si="10"/>
        <v>Error?</v>
      </c>
    </row>
    <row r="739" spans="1:4" x14ac:dyDescent="0.2">
      <c r="A739" s="54">
        <v>678</v>
      </c>
      <c r="B739" s="1221">
        <f>'Expenditures 15-22'!C60</f>
        <v>5200</v>
      </c>
      <c r="D739" s="13" t="str">
        <f t="shared" si="10"/>
        <v>Error?</v>
      </c>
    </row>
    <row r="740" spans="1:4" x14ac:dyDescent="0.2">
      <c r="A740" s="54">
        <v>679</v>
      </c>
      <c r="B740" s="1221">
        <f>'Expenditures 15-22'!C61</f>
        <v>85052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141745</v>
      </c>
      <c r="D742" s="13" t="str">
        <f t="shared" si="10"/>
        <v>Error?</v>
      </c>
    </row>
    <row r="743" spans="1:4" x14ac:dyDescent="0.2">
      <c r="A743" s="54">
        <v>682</v>
      </c>
      <c r="B743" s="1221">
        <f>'Expenditures 15-22'!C64</f>
        <v>39051</v>
      </c>
      <c r="D743" s="13" t="str">
        <f t="shared" si="10"/>
        <v>Error?</v>
      </c>
    </row>
    <row r="744" spans="1:4" x14ac:dyDescent="0.2">
      <c r="A744" s="82">
        <v>683</v>
      </c>
      <c r="D744" s="13" t="str">
        <f t="shared" si="10"/>
        <v>OK</v>
      </c>
    </row>
    <row r="745" spans="1:4" x14ac:dyDescent="0.2">
      <c r="A745" s="54">
        <v>684</v>
      </c>
      <c r="B745" s="1221">
        <f>'Expenditures 15-22'!C65</f>
        <v>753370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91270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325240</v>
      </c>
      <c r="D751" s="13" t="str">
        <f t="shared" si="10"/>
        <v>Error?</v>
      </c>
    </row>
    <row r="752" spans="1:4" x14ac:dyDescent="0.2">
      <c r="A752" s="82">
        <v>691</v>
      </c>
      <c r="D752" s="13" t="str">
        <f t="shared" si="10"/>
        <v>OK</v>
      </c>
    </row>
    <row r="753" spans="1:4" x14ac:dyDescent="0.2">
      <c r="A753" s="54">
        <v>692</v>
      </c>
      <c r="B753" s="1221">
        <f>'Expenditures 15-22'!C72</f>
        <v>416510</v>
      </c>
      <c r="C753" s="13" t="s">
        <v>653</v>
      </c>
      <c r="D753" s="13" t="str">
        <f t="shared" si="10"/>
        <v>Error?</v>
      </c>
    </row>
    <row r="754" spans="1:4" x14ac:dyDescent="0.2">
      <c r="A754" s="54">
        <v>693</v>
      </c>
      <c r="B754" s="1221">
        <f>'Expenditures 15-22'!C73</f>
        <v>128864</v>
      </c>
      <c r="D754" s="13" t="str">
        <f t="shared" si="10"/>
        <v>Error?</v>
      </c>
    </row>
    <row r="755" spans="1:4" x14ac:dyDescent="0.2">
      <c r="A755" s="54">
        <v>694</v>
      </c>
      <c r="B755" s="1221">
        <f>'Expenditures 15-22'!C74</f>
        <v>5226661</v>
      </c>
      <c r="C755" s="13" t="s">
        <v>653</v>
      </c>
      <c r="D755" s="13" t="str">
        <f t="shared" si="10"/>
        <v>Error?</v>
      </c>
    </row>
    <row r="756" spans="1:4" x14ac:dyDescent="0.2">
      <c r="A756" s="54">
        <v>695</v>
      </c>
      <c r="B756" s="1221">
        <f>'Expenditures 15-22'!C75</f>
        <v>21573</v>
      </c>
      <c r="D756" s="13" t="str">
        <f t="shared" si="10"/>
        <v>Error?</v>
      </c>
    </row>
    <row r="757" spans="1:4" x14ac:dyDescent="0.2">
      <c r="A757" s="54">
        <v>696</v>
      </c>
      <c r="B757" s="1221">
        <f>'Expenditures 15-22'!C114</f>
        <v>20683823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2707090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586146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142261</v>
      </c>
      <c r="D776" s="13" t="str">
        <f t="shared" si="11"/>
        <v>Error?</v>
      </c>
    </row>
    <row r="777" spans="1:4" x14ac:dyDescent="0.2">
      <c r="A777" s="54">
        <v>716</v>
      </c>
      <c r="B777" s="1221">
        <f>'Expenditures 15-22'!D15</f>
        <v>128115</v>
      </c>
      <c r="D777" s="13" t="str">
        <f t="shared" si="11"/>
        <v>Error?</v>
      </c>
    </row>
    <row r="778" spans="1:4" x14ac:dyDescent="0.2">
      <c r="A778" s="54">
        <v>717</v>
      </c>
      <c r="B778" s="1221">
        <f>'Expenditures 15-22'!D33</f>
        <v>4700046</v>
      </c>
      <c r="C778" s="13" t="s">
        <v>653</v>
      </c>
      <c r="D778" s="13" t="str">
        <f t="shared" si="11"/>
        <v>Error?</v>
      </c>
    </row>
    <row r="779" spans="1:4" x14ac:dyDescent="0.2">
      <c r="A779" s="54">
        <v>718</v>
      </c>
      <c r="B779" s="1221">
        <f>'Expenditures 15-22'!D36</f>
        <v>155611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80015</v>
      </c>
      <c r="D781" s="13" t="str">
        <f t="shared" si="11"/>
        <v>Error?</v>
      </c>
    </row>
    <row r="782" spans="1:4" x14ac:dyDescent="0.2">
      <c r="A782" s="54">
        <v>721</v>
      </c>
      <c r="B782" s="1221">
        <f>'Expenditures 15-22'!D39</f>
        <v>112613</v>
      </c>
      <c r="D782" s="13" t="str">
        <f t="shared" si="11"/>
        <v>Error?</v>
      </c>
    </row>
    <row r="783" spans="1:4" x14ac:dyDescent="0.2">
      <c r="A783" s="54">
        <v>722</v>
      </c>
      <c r="B783" s="1221">
        <f>'Expenditures 15-22'!D40</f>
        <v>161190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509429</v>
      </c>
      <c r="C785" s="13" t="s">
        <v>653</v>
      </c>
      <c r="D785" s="13" t="str">
        <f t="shared" si="11"/>
        <v>Error?</v>
      </c>
    </row>
    <row r="786" spans="1:4" x14ac:dyDescent="0.2">
      <c r="A786" s="54">
        <v>725</v>
      </c>
      <c r="B786" s="1221">
        <f>'Expenditures 15-22'!D44</f>
        <v>154923</v>
      </c>
      <c r="D786" s="13" t="str">
        <f t="shared" si="11"/>
        <v>Error?</v>
      </c>
    </row>
    <row r="787" spans="1:4" x14ac:dyDescent="0.2">
      <c r="A787" s="54">
        <v>726</v>
      </c>
      <c r="B787" s="1221">
        <f>'Expenditures 15-22'!D45</f>
        <v>211928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366851</v>
      </c>
      <c r="C789" s="13" t="s">
        <v>653</v>
      </c>
      <c r="D789" s="13" t="str">
        <f t="shared" si="11"/>
        <v>Error?</v>
      </c>
    </row>
    <row r="790" spans="1:4" x14ac:dyDescent="0.2">
      <c r="A790" s="54">
        <v>729</v>
      </c>
      <c r="B790" s="1221">
        <f>'Expenditures 15-22'!D49</f>
        <v>87398</v>
      </c>
      <c r="D790" s="13" t="str">
        <f t="shared" si="11"/>
        <v>Error?</v>
      </c>
    </row>
    <row r="791" spans="1:4" x14ac:dyDescent="0.2">
      <c r="A791" s="54">
        <v>730</v>
      </c>
      <c r="B791" s="1221">
        <f>'Expenditures 15-22'!D50</f>
        <v>66482</v>
      </c>
      <c r="D791" s="13" t="str">
        <f t="shared" si="11"/>
        <v>Error?</v>
      </c>
    </row>
    <row r="792" spans="1:4" x14ac:dyDescent="0.2">
      <c r="A792" s="54">
        <v>731</v>
      </c>
      <c r="B792" s="1221">
        <f>'Expenditures 15-22'!D53</f>
        <v>222412</v>
      </c>
      <c r="C792" s="13" t="s">
        <v>653</v>
      </c>
      <c r="D792" s="13" t="str">
        <f t="shared" si="11"/>
        <v>Error?</v>
      </c>
    </row>
    <row r="793" spans="1:4" x14ac:dyDescent="0.2">
      <c r="A793" s="54">
        <v>732</v>
      </c>
      <c r="B793" s="1221">
        <f>'Expenditures 15-22'!D55</f>
        <v>340568</v>
      </c>
      <c r="D793" s="13" t="str">
        <f t="shared" si="11"/>
        <v>Error?</v>
      </c>
    </row>
    <row r="794" spans="1:4" x14ac:dyDescent="0.2">
      <c r="A794" s="54">
        <v>733</v>
      </c>
      <c r="B794" s="1221">
        <f>'Expenditures 15-22'!D56</f>
        <v>26385</v>
      </c>
      <c r="D794" s="13" t="str">
        <f t="shared" si="11"/>
        <v>Error?</v>
      </c>
    </row>
    <row r="795" spans="1:4" x14ac:dyDescent="0.2">
      <c r="A795" s="54">
        <v>734</v>
      </c>
      <c r="B795" s="1221">
        <f>'Expenditures 15-22'!D57</f>
        <v>366953</v>
      </c>
      <c r="C795" s="13" t="s">
        <v>653</v>
      </c>
      <c r="D795" s="13" t="str">
        <f t="shared" si="11"/>
        <v>Error?</v>
      </c>
    </row>
    <row r="796" spans="1:4" x14ac:dyDescent="0.2">
      <c r="A796" s="54">
        <v>735</v>
      </c>
      <c r="B796" s="1221">
        <f>'Expenditures 15-22'!D59</f>
        <v>122568</v>
      </c>
      <c r="D796" s="13" t="str">
        <f t="shared" si="11"/>
        <v>Error?</v>
      </c>
    </row>
    <row r="797" spans="1:4" x14ac:dyDescent="0.2">
      <c r="A797" s="54">
        <v>736</v>
      </c>
      <c r="B797" s="1221">
        <f>'Expenditures 15-22'!D60</f>
        <v>593</v>
      </c>
      <c r="D797" s="13" t="str">
        <f t="shared" si="11"/>
        <v>Error?</v>
      </c>
    </row>
    <row r="798" spans="1:4" x14ac:dyDescent="0.2">
      <c r="A798" s="54">
        <v>737</v>
      </c>
      <c r="B798" s="1221">
        <f>'Expenditures 15-22'!D61</f>
        <v>16579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9145</v>
      </c>
      <c r="D800" s="13" t="str">
        <f t="shared" si="11"/>
        <v>Error?</v>
      </c>
    </row>
    <row r="801" spans="1:4" x14ac:dyDescent="0.2">
      <c r="A801" s="54">
        <v>740</v>
      </c>
      <c r="B801" s="1221">
        <f>'Expenditures 15-22'!D64</f>
        <v>7088</v>
      </c>
      <c r="D801" s="13" t="str">
        <f t="shared" si="11"/>
        <v>Error?</v>
      </c>
    </row>
    <row r="802" spans="1:4" x14ac:dyDescent="0.2">
      <c r="A802" s="82">
        <v>741</v>
      </c>
      <c r="D802" s="13" t="str">
        <f t="shared" si="11"/>
        <v>OK</v>
      </c>
    </row>
    <row r="803" spans="1:4" x14ac:dyDescent="0.2">
      <c r="A803" s="54">
        <v>742</v>
      </c>
      <c r="B803" s="1221">
        <f>'Expenditures 15-22'!D65</f>
        <v>155973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22008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80566</v>
      </c>
      <c r="D809" s="13" t="str">
        <f t="shared" si="11"/>
        <v>Error?</v>
      </c>
    </row>
    <row r="810" spans="1:4" x14ac:dyDescent="0.2">
      <c r="A810" s="82">
        <v>749</v>
      </c>
      <c r="D810" s="13" t="str">
        <f t="shared" si="11"/>
        <v>OK</v>
      </c>
    </row>
    <row r="811" spans="1:4" x14ac:dyDescent="0.2">
      <c r="A811" s="54">
        <v>750</v>
      </c>
      <c r="B811" s="1221">
        <f>'Expenditures 15-22'!D72</f>
        <v>102574</v>
      </c>
      <c r="C811" s="13" t="s">
        <v>653</v>
      </c>
      <c r="D811" s="13" t="str">
        <f t="shared" si="11"/>
        <v>Error?</v>
      </c>
    </row>
    <row r="812" spans="1:4" x14ac:dyDescent="0.2">
      <c r="A812" s="54">
        <v>751</v>
      </c>
      <c r="B812" s="1221">
        <f>'Expenditures 15-22'!D73</f>
        <v>9323</v>
      </c>
      <c r="D812" s="13" t="str">
        <f t="shared" si="11"/>
        <v>Error?</v>
      </c>
    </row>
    <row r="813" spans="1:4" x14ac:dyDescent="0.2">
      <c r="A813" s="54">
        <v>752</v>
      </c>
      <c r="B813" s="1221">
        <f>'Expenditures 15-22'!D74</f>
        <v>1733515</v>
      </c>
      <c r="C813" s="13" t="s">
        <v>653</v>
      </c>
      <c r="D813" s="13" t="str">
        <f t="shared" si="11"/>
        <v>Error?</v>
      </c>
    </row>
    <row r="814" spans="1:4" x14ac:dyDescent="0.2">
      <c r="A814" s="54">
        <v>753</v>
      </c>
      <c r="B814" s="1221">
        <f>'Expenditures 15-22'!D75</f>
        <v>4108</v>
      </c>
      <c r="D814" s="13" t="str">
        <f t="shared" si="11"/>
        <v>Error?</v>
      </c>
    </row>
    <row r="815" spans="1:4" x14ac:dyDescent="0.2">
      <c r="A815" s="54">
        <v>754</v>
      </c>
      <c r="B815" s="1221">
        <f>'Expenditures 15-22'!D114</f>
        <v>6437669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17937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10213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10204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89557</v>
      </c>
      <c r="C836" s="13" t="s">
        <v>653</v>
      </c>
      <c r="D836" s="13" t="str">
        <f t="shared" si="12"/>
        <v>Error?</v>
      </c>
    </row>
    <row r="837" spans="1:4" x14ac:dyDescent="0.2">
      <c r="A837" s="54">
        <v>776</v>
      </c>
      <c r="B837" s="1221">
        <f>'Expenditures 15-22'!E36</f>
        <v>4880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15269</v>
      </c>
      <c r="D839" s="13" t="str">
        <f t="shared" si="12"/>
        <v>Error?</v>
      </c>
    </row>
    <row r="840" spans="1:4" x14ac:dyDescent="0.2">
      <c r="A840" s="54">
        <v>779</v>
      </c>
      <c r="B840" s="1221">
        <f>'Expenditures 15-22'!E39</f>
        <v>50406</v>
      </c>
      <c r="D840" s="13" t="str">
        <f t="shared" si="12"/>
        <v>Error?</v>
      </c>
    </row>
    <row r="841" spans="1:4" x14ac:dyDescent="0.2">
      <c r="A841" s="54">
        <v>780</v>
      </c>
      <c r="B841" s="1221">
        <f>'Expenditures 15-22'!E40</f>
        <v>1750</v>
      </c>
      <c r="D841" s="13" t="str">
        <f t="shared" si="12"/>
        <v>Error?</v>
      </c>
    </row>
    <row r="842" spans="1:4" x14ac:dyDescent="0.2">
      <c r="A842" s="54">
        <v>781</v>
      </c>
      <c r="B842" s="1221">
        <f>'Expenditures 15-22'!E41</f>
        <v>23171</v>
      </c>
      <c r="D842" s="13" t="str">
        <f t="shared" si="12"/>
        <v>Error?</v>
      </c>
    </row>
    <row r="843" spans="1:4" x14ac:dyDescent="0.2">
      <c r="A843" s="54">
        <v>782</v>
      </c>
      <c r="B843" s="1221">
        <f>'Expenditures 15-22'!E42</f>
        <v>95476</v>
      </c>
      <c r="C843" s="13" t="s">
        <v>653</v>
      </c>
      <c r="D843" s="13" t="str">
        <f t="shared" si="12"/>
        <v>Error?</v>
      </c>
    </row>
    <row r="844" spans="1:4" x14ac:dyDescent="0.2">
      <c r="A844" s="54">
        <v>783</v>
      </c>
      <c r="B844" s="1221">
        <f>'Expenditures 15-22'!E44</f>
        <v>115222</v>
      </c>
      <c r="D844" s="13" t="str">
        <f t="shared" si="12"/>
        <v>Error?</v>
      </c>
    </row>
    <row r="845" spans="1:4" x14ac:dyDescent="0.2">
      <c r="A845" s="54">
        <v>784</v>
      </c>
      <c r="B845" s="1221">
        <f>'Expenditures 15-22'!E45</f>
        <v>7967</v>
      </c>
      <c r="D845" s="13" t="str">
        <f t="shared" si="12"/>
        <v>Error?</v>
      </c>
    </row>
    <row r="846" spans="1:4" x14ac:dyDescent="0.2">
      <c r="A846" s="54">
        <v>785</v>
      </c>
      <c r="B846" s="1221">
        <f>'Expenditures 15-22'!E46</f>
        <v>34722</v>
      </c>
      <c r="D846" s="13" t="str">
        <f t="shared" si="12"/>
        <v>Error?</v>
      </c>
    </row>
    <row r="847" spans="1:4" x14ac:dyDescent="0.2">
      <c r="A847" s="54">
        <v>786</v>
      </c>
      <c r="B847" s="1221">
        <f>'Expenditures 15-22'!E47</f>
        <v>157911</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142913</v>
      </c>
      <c r="D849" s="13" t="str">
        <f t="shared" si="12"/>
        <v>Error?</v>
      </c>
    </row>
    <row r="850" spans="1:4" x14ac:dyDescent="0.2">
      <c r="A850" s="54">
        <v>789</v>
      </c>
      <c r="B850" s="1221">
        <f>'Expenditures 15-22'!E53</f>
        <v>150353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17219</v>
      </c>
      <c r="D854" s="13" t="str">
        <f t="shared" si="12"/>
        <v>Error?</v>
      </c>
    </row>
    <row r="855" spans="1:4" x14ac:dyDescent="0.2">
      <c r="A855" s="54">
        <v>794</v>
      </c>
      <c r="B855" s="1221">
        <f>'Expenditures 15-22'!E60</f>
        <v>57219</v>
      </c>
      <c r="D855" s="13" t="str">
        <f t="shared" si="12"/>
        <v>Error?</v>
      </c>
    </row>
    <row r="856" spans="1:4" x14ac:dyDescent="0.2">
      <c r="A856" s="54">
        <v>795</v>
      </c>
      <c r="B856" s="1221">
        <f>'Expenditures 15-22'!E61</f>
        <v>39646</v>
      </c>
      <c r="D856" s="13" t="str">
        <f t="shared" si="12"/>
        <v>Error?</v>
      </c>
    </row>
    <row r="857" spans="1:4" x14ac:dyDescent="0.2">
      <c r="A857" s="54">
        <v>796</v>
      </c>
      <c r="B857" s="1221">
        <f>'Expenditures 15-22'!E62</f>
        <v>2107</v>
      </c>
      <c r="D857" s="13" t="str">
        <f t="shared" si="12"/>
        <v>Error?</v>
      </c>
    </row>
    <row r="858" spans="1:4" x14ac:dyDescent="0.2">
      <c r="A858" s="54">
        <v>797</v>
      </c>
      <c r="B858" s="1221">
        <f>'Expenditures 15-22'!E63</f>
        <v>424033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540224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149189</v>
      </c>
      <c r="D867" s="13" t="str">
        <f t="shared" si="12"/>
        <v>Error?</v>
      </c>
    </row>
    <row r="868" spans="1:4" x14ac:dyDescent="0.2">
      <c r="A868" s="82">
        <v>807</v>
      </c>
      <c r="D868" s="13" t="str">
        <f t="shared" si="12"/>
        <v>OK</v>
      </c>
    </row>
    <row r="869" spans="1:4" x14ac:dyDescent="0.2">
      <c r="A869" s="54">
        <v>808</v>
      </c>
      <c r="B869" s="1221">
        <f>'Expenditures 15-22'!E72</f>
        <v>149189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1093153</v>
      </c>
      <c r="C871" s="13" t="s">
        <v>653</v>
      </c>
      <c r="D871" s="13" t="str">
        <f t="shared" si="12"/>
        <v>Error?</v>
      </c>
    </row>
    <row r="872" spans="1:4" x14ac:dyDescent="0.2">
      <c r="A872" s="54">
        <v>811</v>
      </c>
      <c r="B872" s="1221">
        <f>'Expenditures 15-22'!E75</f>
        <v>12728</v>
      </c>
      <c r="D872" s="13" t="str">
        <f t="shared" si="12"/>
        <v>Error?</v>
      </c>
    </row>
    <row r="873" spans="1:4" x14ac:dyDescent="0.2">
      <c r="A873" s="54">
        <v>812</v>
      </c>
      <c r="B873" s="1221">
        <f>'Expenditures 15-22'!E114</f>
        <v>1923395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289230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33236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23288</v>
      </c>
      <c r="D892" s="13" t="str">
        <f t="shared" si="12"/>
        <v>Error?</v>
      </c>
    </row>
    <row r="893" spans="1:4" x14ac:dyDescent="0.2">
      <c r="A893" s="54">
        <v>832</v>
      </c>
      <c r="B893" s="1221">
        <f>'Expenditures 15-22'!F15</f>
        <v>23081</v>
      </c>
      <c r="D893" s="13" t="str">
        <f t="shared" si="12"/>
        <v>Error?</v>
      </c>
    </row>
    <row r="894" spans="1:4" x14ac:dyDescent="0.2">
      <c r="A894" s="54">
        <v>833</v>
      </c>
      <c r="B894" s="1221">
        <f>'Expenditures 15-22'!F33</f>
        <v>426723</v>
      </c>
      <c r="C894" s="13" t="s">
        <v>653</v>
      </c>
      <c r="D894" s="13" t="str">
        <f t="shared" si="12"/>
        <v>Error?</v>
      </c>
    </row>
    <row r="895" spans="1:4" x14ac:dyDescent="0.2">
      <c r="A895" s="54">
        <v>834</v>
      </c>
      <c r="B895" s="1221">
        <f>'Expenditures 15-22'!F36</f>
        <v>6776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2862</v>
      </c>
      <c r="D897" s="13" t="str">
        <f t="shared" si="13"/>
        <v>Error?</v>
      </c>
    </row>
    <row r="898" spans="1:4" x14ac:dyDescent="0.2">
      <c r="A898" s="54">
        <v>837</v>
      </c>
      <c r="B898" s="1221">
        <f>'Expenditures 15-22'!F39</f>
        <v>4493</v>
      </c>
      <c r="D898" s="13" t="str">
        <f t="shared" si="13"/>
        <v>Error?</v>
      </c>
    </row>
    <row r="899" spans="1:4" x14ac:dyDescent="0.2">
      <c r="A899" s="54">
        <v>838</v>
      </c>
      <c r="B899" s="1221">
        <f>'Expenditures 15-22'!F40</f>
        <v>5204</v>
      </c>
      <c r="D899" s="13" t="str">
        <f t="shared" si="13"/>
        <v>Error?</v>
      </c>
    </row>
    <row r="900" spans="1:4" x14ac:dyDescent="0.2">
      <c r="A900" s="54">
        <v>839</v>
      </c>
      <c r="B900" s="1221">
        <f>'Expenditures 15-22'!F41</f>
        <v>5705</v>
      </c>
      <c r="D900" s="13" t="str">
        <f t="shared" si="13"/>
        <v>Error?</v>
      </c>
    </row>
    <row r="901" spans="1:4" x14ac:dyDescent="0.2">
      <c r="A901" s="54">
        <v>840</v>
      </c>
      <c r="B901" s="1221">
        <f>'Expenditures 15-22'!F42</f>
        <v>25040</v>
      </c>
      <c r="C901" s="13" t="s">
        <v>653</v>
      </c>
      <c r="D901" s="13" t="str">
        <f t="shared" si="13"/>
        <v>Error?</v>
      </c>
    </row>
    <row r="902" spans="1:4" x14ac:dyDescent="0.2">
      <c r="A902" s="54">
        <v>841</v>
      </c>
      <c r="B902" s="1221">
        <f>'Expenditures 15-22'!F44</f>
        <v>21827</v>
      </c>
      <c r="D902" s="13" t="str">
        <f t="shared" si="13"/>
        <v>Error?</v>
      </c>
    </row>
    <row r="903" spans="1:4" x14ac:dyDescent="0.2">
      <c r="A903" s="54">
        <v>842</v>
      </c>
      <c r="B903" s="1221">
        <f>'Expenditures 15-22'!F45</f>
        <v>38844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60671</v>
      </c>
      <c r="C905" s="13" t="s">
        <v>653</v>
      </c>
      <c r="D905" s="13" t="str">
        <f t="shared" si="13"/>
        <v>Error?</v>
      </c>
    </row>
    <row r="906" spans="1:4" x14ac:dyDescent="0.2">
      <c r="A906" s="54">
        <v>845</v>
      </c>
      <c r="B906" s="1221">
        <f>'Expenditures 15-22'!F49</f>
        <v>14406</v>
      </c>
      <c r="D906" s="13" t="str">
        <f t="shared" si="13"/>
        <v>Error?</v>
      </c>
    </row>
    <row r="907" spans="1:4" x14ac:dyDescent="0.2">
      <c r="A907" s="54">
        <v>846</v>
      </c>
      <c r="B907" s="1221">
        <f>'Expenditures 15-22'!F50</f>
        <v>15392</v>
      </c>
      <c r="D907" s="13" t="str">
        <f t="shared" si="13"/>
        <v>Error?</v>
      </c>
    </row>
    <row r="908" spans="1:4" x14ac:dyDescent="0.2">
      <c r="A908" s="54">
        <v>847</v>
      </c>
      <c r="B908" s="1221">
        <f>'Expenditures 15-22'!F53</f>
        <v>30536</v>
      </c>
      <c r="C908" s="13" t="s">
        <v>653</v>
      </c>
      <c r="D908" s="13" t="str">
        <f t="shared" si="13"/>
        <v>Error?</v>
      </c>
    </row>
    <row r="909" spans="1:4" x14ac:dyDescent="0.2">
      <c r="A909" s="54">
        <v>848</v>
      </c>
      <c r="B909" s="1221">
        <f>'Expenditures 15-22'!F55</f>
        <v>3065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3065</v>
      </c>
      <c r="C911" s="13" t="s">
        <v>653</v>
      </c>
      <c r="D911" s="13" t="str">
        <f t="shared" si="13"/>
        <v>Error?</v>
      </c>
    </row>
    <row r="912" spans="1:4" x14ac:dyDescent="0.2">
      <c r="A912" s="54">
        <v>851</v>
      </c>
      <c r="B912" s="1221">
        <f>'Expenditures 15-22'!F59</f>
        <v>3539</v>
      </c>
      <c r="D912" s="13" t="str">
        <f t="shared" si="13"/>
        <v>Error?</v>
      </c>
    </row>
    <row r="913" spans="1:4" x14ac:dyDescent="0.2">
      <c r="A913" s="54">
        <v>852</v>
      </c>
      <c r="B913" s="1221">
        <f>'Expenditures 15-22'!F60</f>
        <v>3864</v>
      </c>
      <c r="D913" s="13" t="str">
        <f t="shared" si="13"/>
        <v>Error?</v>
      </c>
    </row>
    <row r="914" spans="1:4" x14ac:dyDescent="0.2">
      <c r="A914" s="54">
        <v>853</v>
      </c>
      <c r="B914" s="1221">
        <f>'Expenditures 15-22'!F61</f>
        <v>90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22744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161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52962</v>
      </c>
      <c r="D925" s="13" t="str">
        <f t="shared" si="13"/>
        <v>Error?</v>
      </c>
    </row>
    <row r="926" spans="1:4" x14ac:dyDescent="0.2">
      <c r="A926" s="82">
        <v>865</v>
      </c>
      <c r="D926" s="13" t="str">
        <f t="shared" si="13"/>
        <v>OK</v>
      </c>
    </row>
    <row r="927" spans="1:4" x14ac:dyDescent="0.2">
      <c r="A927" s="54">
        <v>866</v>
      </c>
      <c r="B927" s="1221">
        <f>'Expenditures 15-22'!F72</f>
        <v>53123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195179</v>
      </c>
      <c r="C929" s="13" t="s">
        <v>653</v>
      </c>
      <c r="D929" s="13" t="str">
        <f t="shared" si="13"/>
        <v>Error?</v>
      </c>
    </row>
    <row r="930" spans="1:4" x14ac:dyDescent="0.2">
      <c r="A930" s="54">
        <v>869</v>
      </c>
      <c r="B930" s="1221">
        <f>'Expenditures 15-22'!F75</f>
        <v>19548</v>
      </c>
      <c r="D930" s="13" t="str">
        <f t="shared" si="13"/>
        <v>Error?</v>
      </c>
    </row>
    <row r="931" spans="1:4" x14ac:dyDescent="0.2">
      <c r="A931" s="54">
        <v>870</v>
      </c>
      <c r="B931" s="1221">
        <f>'Expenditures 15-22'!F114</f>
        <v>641450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955</v>
      </c>
      <c r="D955" s="13" t="str">
        <f t="shared" si="13"/>
        <v>Error?</v>
      </c>
    </row>
    <row r="956" spans="1:4" x14ac:dyDescent="0.2">
      <c r="A956" s="54">
        <v>895</v>
      </c>
      <c r="B956" s="1221">
        <f>'Expenditures 15-22'!G39</f>
        <v>2564</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3519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2783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2783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400069</v>
      </c>
      <c r="D983" s="13" t="str">
        <f t="shared" si="14"/>
        <v>Error?</v>
      </c>
    </row>
    <row r="984" spans="1:4" x14ac:dyDescent="0.2">
      <c r="A984" s="82">
        <v>923</v>
      </c>
      <c r="D984" s="13" t="str">
        <f t="shared" si="14"/>
        <v>OK</v>
      </c>
    </row>
    <row r="985" spans="1:4" x14ac:dyDescent="0.2">
      <c r="A985" s="54">
        <v>924</v>
      </c>
      <c r="B985" s="1221">
        <f>'Expenditures 15-22'!G72</f>
        <v>400069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406371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406371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69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2054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312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312</v>
      </c>
      <c r="C1021" s="13" t="s">
        <v>653</v>
      </c>
      <c r="D1021" s="13" t="str">
        <f t="shared" si="14"/>
        <v>Error?</v>
      </c>
    </row>
    <row r="1022" spans="1:4" x14ac:dyDescent="0.2">
      <c r="A1022" s="54">
        <v>961</v>
      </c>
      <c r="B1022" s="1221">
        <f>'Expenditures 15-22'!H49</f>
        <v>18522</v>
      </c>
      <c r="D1022" s="13" t="str">
        <f t="shared" si="14"/>
        <v>Error?</v>
      </c>
    </row>
    <row r="1023" spans="1:4" x14ac:dyDescent="0.2">
      <c r="A1023" s="54">
        <v>962</v>
      </c>
      <c r="B1023" s="1221">
        <f>'Expenditures 15-22'!H50</f>
        <v>23278</v>
      </c>
      <c r="D1023" s="13" t="str">
        <f t="shared" ref="D1023:D1086" si="15">IF(ISBLANK(B1023),"OK",IF(A1023-B1023=0,"OK","Error?"))</f>
        <v>Error?</v>
      </c>
    </row>
    <row r="1024" spans="1:4" x14ac:dyDescent="0.2">
      <c r="A1024" s="54">
        <v>963</v>
      </c>
      <c r="B1024" s="1221">
        <f>'Expenditures 15-22'!H53</f>
        <v>41800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59</v>
      </c>
      <c r="D1026" s="13" t="str">
        <f t="shared" si="15"/>
        <v>Error?</v>
      </c>
    </row>
    <row r="1027" spans="1:4" x14ac:dyDescent="0.2">
      <c r="A1027" s="54">
        <v>966</v>
      </c>
      <c r="B1027" s="1221">
        <f>'Expenditures 15-22'!H57</f>
        <v>59</v>
      </c>
      <c r="C1027" s="13" t="s">
        <v>653</v>
      </c>
      <c r="D1027" s="13" t="str">
        <f t="shared" si="15"/>
        <v>Error?</v>
      </c>
    </row>
    <row r="1028" spans="1:4" x14ac:dyDescent="0.2">
      <c r="A1028" s="54">
        <v>967</v>
      </c>
      <c r="B1028" s="1221">
        <f>'Expenditures 15-22'!H59</f>
        <v>70</v>
      </c>
      <c r="D1028" s="13" t="str">
        <f t="shared" si="15"/>
        <v>Error?</v>
      </c>
    </row>
    <row r="1029" spans="1:4" x14ac:dyDescent="0.2">
      <c r="A1029" s="54">
        <v>968</v>
      </c>
      <c r="B1029" s="1221">
        <f>'Expenditures 15-22'!H60</f>
        <v>14031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14101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56272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571722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630048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12537609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2194382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669832</v>
      </c>
      <c r="C1106" s="13" t="s">
        <v>653</v>
      </c>
      <c r="D1106" s="13" t="str">
        <f t="shared" si="16"/>
        <v>Error?</v>
      </c>
    </row>
    <row r="1107" spans="1:4" x14ac:dyDescent="0.2">
      <c r="A1107" s="54">
        <v>1046</v>
      </c>
      <c r="B1107" s="1221">
        <f>'Expenditures 15-22'!K15</f>
        <v>467965</v>
      </c>
      <c r="C1107" s="13" t="s">
        <v>653</v>
      </c>
      <c r="D1107" s="13" t="str">
        <f t="shared" si="16"/>
        <v>Error?</v>
      </c>
    </row>
    <row r="1108" spans="1:4" x14ac:dyDescent="0.2">
      <c r="A1108" s="54">
        <v>1047</v>
      </c>
      <c r="B1108" s="1221">
        <f>'Expenditures 15-22'!K33</f>
        <v>20833046</v>
      </c>
      <c r="C1108" s="13" t="s">
        <v>653</v>
      </c>
      <c r="D1108" s="13" t="str">
        <f t="shared" si="16"/>
        <v>Error?</v>
      </c>
    </row>
    <row r="1109" spans="1:4" x14ac:dyDescent="0.2">
      <c r="A1109" s="54">
        <v>1048</v>
      </c>
      <c r="B1109" s="1221">
        <f>'Expenditures 15-22'!K36</f>
        <v>617255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287681</v>
      </c>
      <c r="C1111" s="13" t="s">
        <v>653</v>
      </c>
      <c r="D1111" s="13" t="str">
        <f t="shared" si="16"/>
        <v>Error?</v>
      </c>
    </row>
    <row r="1112" spans="1:4" x14ac:dyDescent="0.2">
      <c r="A1112" s="54">
        <v>1051</v>
      </c>
      <c r="B1112" s="1221">
        <f>'Expenditures 15-22'!K39</f>
        <v>520496</v>
      </c>
      <c r="C1112" s="13" t="s">
        <v>653</v>
      </c>
      <c r="D1112" s="13" t="str">
        <f t="shared" si="16"/>
        <v>Error?</v>
      </c>
    </row>
    <row r="1113" spans="1:4" x14ac:dyDescent="0.2">
      <c r="A1113" s="54">
        <v>1052</v>
      </c>
      <c r="B1113" s="1221">
        <f>'Expenditures 15-22'!K40</f>
        <v>667126</v>
      </c>
      <c r="C1113" s="13" t="s">
        <v>653</v>
      </c>
      <c r="D1113" s="13" t="str">
        <f t="shared" si="16"/>
        <v>Error?</v>
      </c>
    </row>
    <row r="1114" spans="1:4" x14ac:dyDescent="0.2">
      <c r="A1114" s="54">
        <v>1053</v>
      </c>
      <c r="B1114" s="1221">
        <f>'Expenditures 15-22'!K41</f>
        <v>28876</v>
      </c>
      <c r="C1114" s="13" t="s">
        <v>653</v>
      </c>
      <c r="D1114" s="13" t="str">
        <f t="shared" si="16"/>
        <v>Error?</v>
      </c>
    </row>
    <row r="1115" spans="1:4" x14ac:dyDescent="0.2">
      <c r="A1115" s="54">
        <v>1054</v>
      </c>
      <c r="B1115" s="1221">
        <f>'Expenditures 15-22'!K42</f>
        <v>2121434</v>
      </c>
      <c r="C1115" s="13" t="s">
        <v>653</v>
      </c>
      <c r="D1115" s="13" t="str">
        <f t="shared" si="16"/>
        <v>Error?</v>
      </c>
    </row>
    <row r="1116" spans="1:4" x14ac:dyDescent="0.2">
      <c r="A1116" s="54">
        <v>1055</v>
      </c>
      <c r="B1116" s="1221">
        <f>'Expenditures 15-22'!K44</f>
        <v>567850</v>
      </c>
      <c r="C1116" s="13" t="s">
        <v>653</v>
      </c>
      <c r="D1116" s="13" t="str">
        <f t="shared" si="16"/>
        <v>Error?</v>
      </c>
    </row>
    <row r="1117" spans="1:4" x14ac:dyDescent="0.2">
      <c r="A1117" s="54">
        <v>1056</v>
      </c>
      <c r="B1117" s="1221">
        <f>'Expenditures 15-22'!K45</f>
        <v>769236</v>
      </c>
      <c r="C1117" s="13" t="s">
        <v>653</v>
      </c>
      <c r="D1117" s="13" t="str">
        <f t="shared" si="16"/>
        <v>Error?</v>
      </c>
    </row>
    <row r="1118" spans="1:4" x14ac:dyDescent="0.2">
      <c r="A1118" s="54">
        <v>1057</v>
      </c>
      <c r="B1118" s="1221">
        <f>'Expenditures 15-22'!K46</f>
        <v>34722</v>
      </c>
      <c r="C1118" s="13" t="s">
        <v>653</v>
      </c>
      <c r="D1118" s="13" t="str">
        <f t="shared" si="16"/>
        <v>Error?</v>
      </c>
    </row>
    <row r="1119" spans="1:4" x14ac:dyDescent="0.2">
      <c r="A1119" s="54">
        <v>1058</v>
      </c>
      <c r="B1119" s="1221">
        <f>'Expenditures 15-22'!K47</f>
        <v>1371808</v>
      </c>
      <c r="C1119" s="13" t="s">
        <v>653</v>
      </c>
      <c r="D1119" s="13" t="str">
        <f t="shared" si="16"/>
        <v>Error?</v>
      </c>
    </row>
    <row r="1120" spans="1:4" x14ac:dyDescent="0.2">
      <c r="A1120" s="54">
        <v>1059</v>
      </c>
      <c r="B1120" s="1221">
        <f>'Expenditures 15-22'!K49</f>
        <v>122406</v>
      </c>
      <c r="C1120" s="13" t="s">
        <v>653</v>
      </c>
      <c r="D1120" s="13" t="str">
        <f t="shared" si="16"/>
        <v>Error?</v>
      </c>
    </row>
    <row r="1121" spans="1:4" x14ac:dyDescent="0.2">
      <c r="A1121" s="54">
        <v>1060</v>
      </c>
      <c r="B1121" s="1221">
        <f>'Expenditures 15-22'!K50</f>
        <v>529144</v>
      </c>
      <c r="C1121" s="13" t="s">
        <v>653</v>
      </c>
      <c r="D1121" s="13" t="str">
        <f t="shared" si="16"/>
        <v>Error?</v>
      </c>
    </row>
    <row r="1122" spans="1:4" x14ac:dyDescent="0.2">
      <c r="A1122" s="54">
        <v>1061</v>
      </c>
      <c r="B1122" s="1221">
        <f>'Expenditures 15-22'!K53</f>
        <v>959311</v>
      </c>
      <c r="C1122" s="13" t="s">
        <v>653</v>
      </c>
      <c r="D1122" s="13" t="str">
        <f t="shared" si="16"/>
        <v>Error?</v>
      </c>
    </row>
    <row r="1123" spans="1:4" x14ac:dyDescent="0.2">
      <c r="A1123" s="54">
        <v>1062</v>
      </c>
      <c r="B1123" s="1221">
        <f>'Expenditures 15-22'!K55</f>
        <v>1411634</v>
      </c>
      <c r="C1123" s="13" t="s">
        <v>653</v>
      </c>
      <c r="D1123" s="13" t="str">
        <f t="shared" si="16"/>
        <v>Error?</v>
      </c>
    </row>
    <row r="1124" spans="1:4" x14ac:dyDescent="0.2">
      <c r="A1124" s="54">
        <v>1063</v>
      </c>
      <c r="B1124" s="1221">
        <f>'Expenditures 15-22'!K56</f>
        <v>98117</v>
      </c>
      <c r="C1124" s="13" t="s">
        <v>653</v>
      </c>
      <c r="D1124" s="13" t="str">
        <f t="shared" si="16"/>
        <v>Error?</v>
      </c>
    </row>
    <row r="1125" spans="1:4" x14ac:dyDescent="0.2">
      <c r="A1125" s="54">
        <v>1064</v>
      </c>
      <c r="B1125" s="1221">
        <f>'Expenditures 15-22'!K57</f>
        <v>1509751</v>
      </c>
      <c r="C1125" s="13" t="s">
        <v>653</v>
      </c>
      <c r="D1125" s="13" t="str">
        <f t="shared" si="16"/>
        <v>Error?</v>
      </c>
    </row>
    <row r="1126" spans="1:4" x14ac:dyDescent="0.2">
      <c r="A1126" s="54">
        <v>1065</v>
      </c>
      <c r="B1126" s="1221">
        <f>'Expenditures 15-22'!K59</f>
        <v>625718</v>
      </c>
      <c r="C1126" s="13" t="s">
        <v>653</v>
      </c>
      <c r="D1126" s="13" t="str">
        <f t="shared" si="16"/>
        <v>Error?</v>
      </c>
    </row>
    <row r="1127" spans="1:4" x14ac:dyDescent="0.2">
      <c r="A1127" s="54">
        <v>1066</v>
      </c>
      <c r="B1127" s="1221">
        <f>'Expenditures 15-22'!K60</f>
        <v>80907</v>
      </c>
      <c r="C1127" s="13" t="s">
        <v>653</v>
      </c>
      <c r="D1127" s="13" t="str">
        <f t="shared" si="16"/>
        <v>Error?</v>
      </c>
    </row>
    <row r="1128" spans="1:4" x14ac:dyDescent="0.2">
      <c r="A1128" s="54">
        <v>1067</v>
      </c>
      <c r="B1128" s="1221">
        <f>'Expenditures 15-22'!K61</f>
        <v>141367</v>
      </c>
      <c r="C1128" s="13" t="s">
        <v>653</v>
      </c>
      <c r="D1128" s="13" t="str">
        <f t="shared" si="16"/>
        <v>Error?</v>
      </c>
    </row>
    <row r="1129" spans="1:4" x14ac:dyDescent="0.2">
      <c r="A1129" s="54">
        <v>1068</v>
      </c>
      <c r="B1129" s="1221">
        <f>'Expenditures 15-22'!K62</f>
        <v>2107</v>
      </c>
      <c r="C1129" s="13" t="s">
        <v>653</v>
      </c>
      <c r="D1129" s="13" t="str">
        <f t="shared" si="16"/>
        <v>Error?</v>
      </c>
    </row>
    <row r="1130" spans="1:4" x14ac:dyDescent="0.2">
      <c r="A1130" s="54">
        <v>1069</v>
      </c>
      <c r="B1130" s="1221">
        <f>'Expenditures 15-22'!K63</f>
        <v>592957</v>
      </c>
      <c r="C1130" s="13" t="s">
        <v>653</v>
      </c>
      <c r="D1130" s="13" t="str">
        <f t="shared" si="16"/>
        <v>Error?</v>
      </c>
    </row>
    <row r="1131" spans="1:4" x14ac:dyDescent="0.2">
      <c r="A1131" s="54">
        <v>1070</v>
      </c>
      <c r="B1131" s="1221">
        <f>'Expenditures 15-22'!K64</f>
        <v>46139</v>
      </c>
      <c r="C1131" s="13" t="s">
        <v>653</v>
      </c>
      <c r="D1131" s="13" t="str">
        <f t="shared" si="16"/>
        <v>Error?</v>
      </c>
    </row>
    <row r="1132" spans="1:4" x14ac:dyDescent="0.2">
      <c r="A1132" s="82">
        <v>1071</v>
      </c>
      <c r="D1132" s="13" t="str">
        <f t="shared" si="16"/>
        <v>OK</v>
      </c>
    </row>
    <row r="1133" spans="1:4" x14ac:dyDescent="0.2">
      <c r="A1133" s="54">
        <v>1072</v>
      </c>
      <c r="B1133" s="1221">
        <f>'Expenditures 15-22'!K65</f>
        <v>1489195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113439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1008026</v>
      </c>
      <c r="C1139" s="13" t="s">
        <v>653</v>
      </c>
      <c r="D1139" s="13" t="str">
        <f t="shared" si="16"/>
        <v>Error?</v>
      </c>
    </row>
    <row r="1140" spans="1:4" x14ac:dyDescent="0.2">
      <c r="A1140" s="82">
        <v>1079</v>
      </c>
      <c r="D1140" s="13" t="str">
        <f t="shared" si="16"/>
        <v>OK</v>
      </c>
    </row>
    <row r="1141" spans="1:4" x14ac:dyDescent="0.2">
      <c r="A1141" s="54">
        <v>1080</v>
      </c>
      <c r="B1141" s="1221">
        <f>'Expenditures 15-22'!K72</f>
        <v>1121465</v>
      </c>
      <c r="C1141" s="13" t="s">
        <v>653</v>
      </c>
      <c r="D1141" s="13" t="str">
        <f t="shared" si="16"/>
        <v>Error?</v>
      </c>
    </row>
    <row r="1142" spans="1:4" x14ac:dyDescent="0.2">
      <c r="A1142" s="54">
        <v>1081</v>
      </c>
      <c r="B1142" s="1221">
        <f>'Expenditures 15-22'!K73</f>
        <v>138187</v>
      </c>
      <c r="C1142" s="13" t="s">
        <v>653</v>
      </c>
      <c r="D1142" s="13" t="str">
        <f t="shared" si="16"/>
        <v>Error?</v>
      </c>
    </row>
    <row r="1143" spans="1:4" x14ac:dyDescent="0.2">
      <c r="A1143" s="54">
        <v>1082</v>
      </c>
      <c r="B1143" s="1221">
        <f>'Expenditures 15-22'!K74</f>
        <v>8711151</v>
      </c>
      <c r="C1143" s="13" t="s">
        <v>653</v>
      </c>
      <c r="D1143" s="13" t="str">
        <f t="shared" si="16"/>
        <v>Error?</v>
      </c>
    </row>
    <row r="1144" spans="1:4" x14ac:dyDescent="0.2">
      <c r="A1144" s="54">
        <v>1083</v>
      </c>
      <c r="B1144" s="1221">
        <f>'Expenditures 15-22'!K75</f>
        <v>57957</v>
      </c>
      <c r="C1144" s="13" t="s">
        <v>653</v>
      </c>
      <c r="D1144" s="13" t="str">
        <f t="shared" si="16"/>
        <v>Error?</v>
      </c>
    </row>
    <row r="1145" spans="1:4" x14ac:dyDescent="0.2">
      <c r="A1145" s="54">
        <v>1084</v>
      </c>
      <c r="B1145" s="1221">
        <f>'Expenditures 15-22'!K102</f>
        <v>1299679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30901833</v>
      </c>
      <c r="C1152" s="13" t="s">
        <v>653</v>
      </c>
      <c r="D1152" s="13" t="str">
        <f t="shared" si="17"/>
        <v>Error?</v>
      </c>
    </row>
    <row r="1153" spans="1:4" x14ac:dyDescent="0.2">
      <c r="A1153" s="54">
        <v>1092</v>
      </c>
      <c r="B1153" s="1221">
        <f>'Expenditures 15-22'!K115</f>
        <v>3157952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675477</v>
      </c>
      <c r="D1221" s="13" t="str">
        <f t="shared" si="18"/>
        <v>Error?</v>
      </c>
    </row>
    <row r="1222" spans="1:4" x14ac:dyDescent="0.2">
      <c r="A1222" s="82">
        <v>1161</v>
      </c>
      <c r="D1222" s="13" t="str">
        <f t="shared" si="18"/>
        <v>OK</v>
      </c>
    </row>
    <row r="1223" spans="1:4" x14ac:dyDescent="0.2">
      <c r="A1223" s="54">
        <v>1162</v>
      </c>
      <c r="B1223" s="1221">
        <f>'Expenditures 15-22'!C127</f>
        <v>675477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675477</v>
      </c>
      <c r="C1225" s="13" t="s">
        <v>653</v>
      </c>
      <c r="D1225" s="13" t="str">
        <f t="shared" si="18"/>
        <v>Error?</v>
      </c>
    </row>
    <row r="1226" spans="1:4" x14ac:dyDescent="0.2">
      <c r="A1226" s="54">
        <v>1165</v>
      </c>
      <c r="B1226" s="1221">
        <f>'Expenditures 15-22'!C150</f>
        <v>675477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136410</v>
      </c>
      <c r="D1229" s="13" t="str">
        <f t="shared" si="18"/>
        <v>Error?</v>
      </c>
    </row>
    <row r="1230" spans="1:4" x14ac:dyDescent="0.2">
      <c r="A1230" s="82">
        <v>1169</v>
      </c>
      <c r="D1230" s="13" t="str">
        <f t="shared" si="18"/>
        <v>OK</v>
      </c>
    </row>
    <row r="1231" spans="1:4" x14ac:dyDescent="0.2">
      <c r="A1231" s="54">
        <v>1170</v>
      </c>
      <c r="B1231" s="1221">
        <f>'Expenditures 15-22'!D127</f>
        <v>136410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136410</v>
      </c>
      <c r="C1233" s="13" t="s">
        <v>653</v>
      </c>
      <c r="D1233" s="13" t="str">
        <f t="shared" si="18"/>
        <v>Error?</v>
      </c>
    </row>
    <row r="1234" spans="1:4" x14ac:dyDescent="0.2">
      <c r="A1234" s="54">
        <v>1173</v>
      </c>
      <c r="B1234" s="1221">
        <f>'Expenditures 15-22'!D150</f>
        <v>136410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93611</v>
      </c>
      <c r="D1236" s="13" t="str">
        <f t="shared" si="18"/>
        <v>Error?</v>
      </c>
    </row>
    <row r="1237" spans="1:4" x14ac:dyDescent="0.2">
      <c r="A1237" s="54">
        <v>1176</v>
      </c>
      <c r="B1237" s="1221">
        <f>'Expenditures 15-22'!E124</f>
        <v>630380</v>
      </c>
      <c r="D1237" s="13" t="str">
        <f t="shared" si="18"/>
        <v>Error?</v>
      </c>
    </row>
    <row r="1238" spans="1:4" x14ac:dyDescent="0.2">
      <c r="A1238" s="82">
        <v>1177</v>
      </c>
      <c r="D1238" s="13" t="str">
        <f t="shared" si="18"/>
        <v>OK</v>
      </c>
    </row>
    <row r="1239" spans="1:4" x14ac:dyDescent="0.2">
      <c r="A1239" s="54">
        <v>1178</v>
      </c>
      <c r="B1239" s="1221">
        <f>'Expenditures 15-22'!E127</f>
        <v>723991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723991</v>
      </c>
      <c r="C1241" s="13" t="s">
        <v>653</v>
      </c>
      <c r="D1241" s="13" t="str">
        <f t="shared" si="18"/>
        <v>Error?</v>
      </c>
    </row>
    <row r="1242" spans="1:4" x14ac:dyDescent="0.2">
      <c r="A1242" s="54">
        <v>1181</v>
      </c>
      <c r="B1242" s="1221">
        <f>'Expenditures 15-22'!E150</f>
        <v>723991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591942</v>
      </c>
      <c r="D1245" s="13" t="str">
        <f t="shared" si="18"/>
        <v>Error?</v>
      </c>
    </row>
    <row r="1246" spans="1:4" x14ac:dyDescent="0.2">
      <c r="A1246" s="82">
        <v>1185</v>
      </c>
      <c r="D1246" s="13" t="str">
        <f t="shared" si="18"/>
        <v>OK</v>
      </c>
    </row>
    <row r="1247" spans="1:4" x14ac:dyDescent="0.2">
      <c r="A1247" s="54">
        <v>1186</v>
      </c>
      <c r="B1247" s="1221">
        <f>'Expenditures 15-22'!F127</f>
        <v>591942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591942</v>
      </c>
      <c r="C1249" s="13" t="s">
        <v>653</v>
      </c>
      <c r="D1249" s="13" t="str">
        <f t="shared" si="18"/>
        <v>Error?</v>
      </c>
    </row>
    <row r="1250" spans="1:4" x14ac:dyDescent="0.2">
      <c r="A1250" s="54">
        <v>1189</v>
      </c>
      <c r="B1250" s="1221">
        <f>'Expenditures 15-22'!F150</f>
        <v>591942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93611</v>
      </c>
      <c r="C1275" s="13" t="s">
        <v>653</v>
      </c>
      <c r="D1275" s="13" t="str">
        <f t="shared" si="18"/>
        <v>Error?</v>
      </c>
    </row>
    <row r="1276" spans="1:4" x14ac:dyDescent="0.2">
      <c r="A1276" s="54">
        <v>1215</v>
      </c>
      <c r="B1276" s="1221">
        <f>'Expenditures 15-22'!K124</f>
        <v>2034909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2128520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2128520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2128520</v>
      </c>
      <c r="C1288" s="13" t="s">
        <v>653</v>
      </c>
      <c r="D1288" s="13" t="str">
        <f t="shared" si="19"/>
        <v>Error?</v>
      </c>
    </row>
    <row r="1289" spans="1:4" x14ac:dyDescent="0.2">
      <c r="A1289" s="54">
        <v>1228</v>
      </c>
      <c r="B1289" s="1221">
        <f>'Expenditures 15-22'!K151</f>
        <v>841382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890923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940000</v>
      </c>
      <c r="D1315" s="13" t="str">
        <f t="shared" si="19"/>
        <v>Error?</v>
      </c>
    </row>
    <row r="1316" spans="1:4" x14ac:dyDescent="0.2">
      <c r="A1316" s="54">
        <v>1255</v>
      </c>
      <c r="B1316" s="1221">
        <f>'Expenditures 15-22'!H165</f>
        <v>903</v>
      </c>
      <c r="D1316" s="13" t="str">
        <f t="shared" si="19"/>
        <v>Error?</v>
      </c>
    </row>
    <row r="1317" spans="1:4" x14ac:dyDescent="0.2">
      <c r="A1317" s="54">
        <v>1256</v>
      </c>
      <c r="B1317" s="1221">
        <f>'Expenditures 15-22'!H166</f>
        <v>1831826</v>
      </c>
      <c r="C1317" s="13" t="s">
        <v>653</v>
      </c>
      <c r="D1317" s="13" t="str">
        <f t="shared" si="19"/>
        <v>Error?</v>
      </c>
    </row>
    <row r="1318" spans="1:4" x14ac:dyDescent="0.2">
      <c r="A1318" s="54">
        <v>1257</v>
      </c>
      <c r="B1318" s="1221">
        <f>'Expenditures 15-22'!H168</f>
        <v>1831826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890923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940000</v>
      </c>
      <c r="C1329" s="13" t="s">
        <v>653</v>
      </c>
      <c r="D1329" s="13" t="str">
        <f t="shared" si="19"/>
        <v>Error?</v>
      </c>
    </row>
    <row r="1330" spans="1:4" x14ac:dyDescent="0.2">
      <c r="A1330" s="54">
        <v>1269</v>
      </c>
      <c r="B1330" s="1221">
        <f>'Expenditures 15-22'!K165</f>
        <v>903</v>
      </c>
      <c r="C1330" s="13" t="s">
        <v>653</v>
      </c>
      <c r="D1330" s="13" t="str">
        <f t="shared" si="19"/>
        <v>Error?</v>
      </c>
    </row>
    <row r="1331" spans="1:4" x14ac:dyDescent="0.2">
      <c r="A1331" s="54">
        <v>1270</v>
      </c>
      <c r="B1331" s="1221">
        <f>'Expenditures 15-22'!K166</f>
        <v>1831826</v>
      </c>
      <c r="C1331" s="13" t="s">
        <v>653</v>
      </c>
      <c r="D1331" s="13" t="str">
        <f t="shared" si="19"/>
        <v>Error?</v>
      </c>
    </row>
    <row r="1332" spans="1:4" x14ac:dyDescent="0.2">
      <c r="A1332" s="54">
        <v>1271</v>
      </c>
      <c r="B1332" s="1221">
        <f>'Expenditures 15-22'!K168</f>
        <v>1831826</v>
      </c>
      <c r="C1332" s="13" t="s">
        <v>653</v>
      </c>
      <c r="D1332" s="13" t="str">
        <f t="shared" si="19"/>
        <v>Error?</v>
      </c>
    </row>
    <row r="1333" spans="1:4" x14ac:dyDescent="0.2">
      <c r="A1333" s="54">
        <v>1272</v>
      </c>
      <c r="B1333" s="1221">
        <f>'Expenditures 15-22'!K169</f>
        <v>56362</v>
      </c>
      <c r="C1333" s="13" t="s">
        <v>653</v>
      </c>
      <c r="D1333" s="13" t="str">
        <f t="shared" si="19"/>
        <v>Error?</v>
      </c>
    </row>
    <row r="1334" spans="1:4" x14ac:dyDescent="0.2">
      <c r="A1334" s="82">
        <v>1273</v>
      </c>
      <c r="D1334" s="13" t="str">
        <f t="shared" si="19"/>
        <v>OK</v>
      </c>
    </row>
    <row r="1335" spans="1:4" x14ac:dyDescent="0.2">
      <c r="A1335" s="54">
        <v>1274</v>
      </c>
      <c r="B1335" s="1221">
        <f>'Expenditures 15-22'!C176</f>
        <v>814426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814426</v>
      </c>
      <c r="C1339" s="13" t="s">
        <v>653</v>
      </c>
      <c r="D1339" s="13" t="str">
        <f t="shared" si="19"/>
        <v>Error?</v>
      </c>
    </row>
    <row r="1340" spans="1:4" x14ac:dyDescent="0.2">
      <c r="A1340" s="54">
        <v>1279</v>
      </c>
      <c r="B1340" s="1221">
        <f>'Expenditures 15-22'!C204</f>
        <v>814426</v>
      </c>
      <c r="C1340" s="13" t="s">
        <v>653</v>
      </c>
      <c r="D1340" s="13" t="str">
        <f t="shared" si="19"/>
        <v>Error?</v>
      </c>
    </row>
    <row r="1341" spans="1:4" x14ac:dyDescent="0.2">
      <c r="A1341" s="54">
        <v>1280</v>
      </c>
      <c r="B1341" s="1221">
        <f>'Expenditures 15-22'!D176</f>
        <v>241080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241080</v>
      </c>
      <c r="C1345" s="13" t="s">
        <v>653</v>
      </c>
      <c r="D1345" s="13" t="str">
        <f t="shared" si="20"/>
        <v>Error?</v>
      </c>
    </row>
    <row r="1346" spans="1:4" x14ac:dyDescent="0.2">
      <c r="A1346" s="54">
        <v>1285</v>
      </c>
      <c r="B1346" s="1221">
        <f>'Expenditures 15-22'!D204</f>
        <v>241080</v>
      </c>
      <c r="C1346" s="13" t="s">
        <v>653</v>
      </c>
      <c r="D1346" s="13" t="str">
        <f t="shared" si="20"/>
        <v>Error?</v>
      </c>
    </row>
    <row r="1347" spans="1:4" x14ac:dyDescent="0.2">
      <c r="A1347" s="54">
        <v>1286</v>
      </c>
      <c r="B1347" s="1221">
        <f>'Expenditures 15-22'!E176</f>
        <v>387171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387171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387171</v>
      </c>
      <c r="C1353" s="13" t="s">
        <v>653</v>
      </c>
      <c r="D1353" s="13" t="str">
        <f t="shared" si="20"/>
        <v>Error?</v>
      </c>
    </row>
    <row r="1354" spans="1:4" x14ac:dyDescent="0.2">
      <c r="A1354" s="54">
        <v>1293</v>
      </c>
      <c r="B1354" s="1221">
        <f>'Expenditures 15-22'!F176</f>
        <v>113125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113125</v>
      </c>
      <c r="C1358" s="13" t="s">
        <v>653</v>
      </c>
      <c r="D1358" s="13" t="str">
        <f t="shared" si="20"/>
        <v>Error?</v>
      </c>
    </row>
    <row r="1359" spans="1:4" x14ac:dyDescent="0.2">
      <c r="A1359" s="54">
        <v>1298</v>
      </c>
      <c r="B1359" s="1221">
        <f>'Expenditures 15-22'!F204</f>
        <v>113125</v>
      </c>
      <c r="C1359" s="13" t="s">
        <v>653</v>
      </c>
      <c r="D1359" s="13" t="str">
        <f t="shared" si="20"/>
        <v>Error?</v>
      </c>
    </row>
    <row r="1360" spans="1:4" x14ac:dyDescent="0.2">
      <c r="A1360" s="54">
        <v>1299</v>
      </c>
      <c r="B1360" s="1221">
        <f>'Expenditures 15-22'!G176</f>
        <v>269928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269928</v>
      </c>
      <c r="C1364" s="13" t="s">
        <v>653</v>
      </c>
      <c r="D1364" s="13" t="str">
        <f t="shared" si="20"/>
        <v>Error?</v>
      </c>
    </row>
    <row r="1365" spans="1:4" x14ac:dyDescent="0.2">
      <c r="A1365" s="54">
        <v>1304</v>
      </c>
      <c r="B1365" s="1221">
        <f>'Expenditures 15-22'!G204</f>
        <v>269928</v>
      </c>
      <c r="C1365" s="13" t="s">
        <v>653</v>
      </c>
      <c r="D1365" s="13" t="str">
        <f t="shared" si="20"/>
        <v>Error?</v>
      </c>
    </row>
    <row r="1366" spans="1:4" x14ac:dyDescent="0.2">
      <c r="A1366" s="54">
        <v>1305</v>
      </c>
      <c r="B1366" s="1221">
        <f>'Expenditures 15-22'!H176</f>
        <v>1183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1183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1183</v>
      </c>
      <c r="C1376" s="13" t="s">
        <v>653</v>
      </c>
      <c r="D1376" s="13" t="str">
        <f t="shared" si="20"/>
        <v>Error?</v>
      </c>
    </row>
    <row r="1377" spans="1:4" x14ac:dyDescent="0.2">
      <c r="A1377" s="54">
        <v>1316</v>
      </c>
      <c r="B1377" s="1221">
        <f>'Expenditures 15-22'!K176</f>
        <v>1832247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1832247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1832247</v>
      </c>
      <c r="C1388" s="13" t="s">
        <v>653</v>
      </c>
      <c r="D1388" s="13" t="str">
        <f t="shared" si="20"/>
        <v>Error?</v>
      </c>
    </row>
    <row r="1389" spans="1:4" x14ac:dyDescent="0.2">
      <c r="A1389" s="54">
        <v>1328</v>
      </c>
      <c r="B1389" s="1221">
        <f>'Expenditures 15-22'!K205</f>
        <v>2447396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71251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8558</v>
      </c>
      <c r="D1408" s="13" t="str">
        <f t="shared" si="21"/>
        <v>Error?</v>
      </c>
    </row>
    <row r="1409" spans="1:4" x14ac:dyDescent="0.2">
      <c r="A1409" s="54">
        <v>1348</v>
      </c>
      <c r="B1409" s="1221">
        <f>'Expenditures 15-22'!D218</f>
        <v>14152</v>
      </c>
      <c r="D1409" s="13" t="str">
        <f t="shared" si="21"/>
        <v>Error?</v>
      </c>
    </row>
    <row r="1410" spans="1:4" x14ac:dyDescent="0.2">
      <c r="A1410" s="54">
        <v>1349</v>
      </c>
      <c r="B1410" s="1221">
        <f>'Expenditures 15-22'!D223</f>
        <v>514238</v>
      </c>
      <c r="C1410" s="13" t="s">
        <v>653</v>
      </c>
      <c r="D1410" s="13" t="str">
        <f t="shared" si="21"/>
        <v>Error?</v>
      </c>
    </row>
    <row r="1411" spans="1:4" x14ac:dyDescent="0.2">
      <c r="A1411" s="54">
        <v>1350</v>
      </c>
      <c r="B1411" s="1221">
        <f>'Expenditures 15-22'!D226</f>
        <v>5679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29677</v>
      </c>
      <c r="D1413" s="13" t="str">
        <f t="shared" si="21"/>
        <v>Error?</v>
      </c>
    </row>
    <row r="1414" spans="1:4" x14ac:dyDescent="0.2">
      <c r="A1414" s="54">
        <v>1353</v>
      </c>
      <c r="B1414" s="1221">
        <f>'Expenditures 15-22'!D229</f>
        <v>5052</v>
      </c>
      <c r="D1414" s="13" t="str">
        <f t="shared" si="21"/>
        <v>Error?</v>
      </c>
    </row>
    <row r="1415" spans="1:4" x14ac:dyDescent="0.2">
      <c r="A1415" s="54">
        <v>1354</v>
      </c>
      <c r="B1415" s="1221">
        <f>'Expenditures 15-22'!D230</f>
        <v>6971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47379</v>
      </c>
      <c r="C1417" s="13" t="s">
        <v>653</v>
      </c>
      <c r="D1417" s="13" t="str">
        <f t="shared" si="21"/>
        <v>Error?</v>
      </c>
    </row>
    <row r="1418" spans="1:4" x14ac:dyDescent="0.2">
      <c r="A1418" s="54">
        <v>1357</v>
      </c>
      <c r="B1418" s="1221">
        <f>'Expenditures 15-22'!D234</f>
        <v>13264</v>
      </c>
      <c r="D1418" s="13" t="str">
        <f t="shared" si="21"/>
        <v>Error?</v>
      </c>
    </row>
    <row r="1419" spans="1:4" x14ac:dyDescent="0.2">
      <c r="A1419" s="54">
        <v>1358</v>
      </c>
      <c r="B1419" s="1221">
        <f>'Expenditures 15-22'!D235</f>
        <v>34235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47499</v>
      </c>
      <c r="C1421" s="13" t="s">
        <v>653</v>
      </c>
      <c r="D1421" s="13" t="str">
        <f t="shared" si="21"/>
        <v>Error?</v>
      </c>
    </row>
    <row r="1422" spans="1:4" x14ac:dyDescent="0.2">
      <c r="A1422" s="54">
        <v>1361</v>
      </c>
      <c r="B1422" s="1221">
        <f>'Expenditures 15-22'!D239</f>
        <v>426</v>
      </c>
      <c r="D1422" s="13" t="str">
        <f t="shared" si="21"/>
        <v>Error?</v>
      </c>
    </row>
    <row r="1423" spans="1:4" x14ac:dyDescent="0.2">
      <c r="A1423" s="54">
        <v>1362</v>
      </c>
      <c r="B1423" s="1221">
        <f>'Expenditures 15-22'!D240</f>
        <v>21523</v>
      </c>
      <c r="D1423" s="13" t="str">
        <f t="shared" si="21"/>
        <v>Error?</v>
      </c>
    </row>
    <row r="1424" spans="1:4" x14ac:dyDescent="0.2">
      <c r="A1424" s="54">
        <v>1363</v>
      </c>
      <c r="B1424" s="1221">
        <f>'Expenditures 15-22'!D251</f>
        <v>41921</v>
      </c>
      <c r="C1424" s="13" t="s">
        <v>653</v>
      </c>
      <c r="D1424" s="13" t="str">
        <f t="shared" si="21"/>
        <v>Error?</v>
      </c>
    </row>
    <row r="1425" spans="1:4" x14ac:dyDescent="0.2">
      <c r="A1425" s="54">
        <v>1364</v>
      </c>
      <c r="B1425" s="1221">
        <f>'Expenditures 15-22'!D253</f>
        <v>59540</v>
      </c>
      <c r="D1425" s="13" t="str">
        <f t="shared" si="21"/>
        <v>Error?</v>
      </c>
    </row>
    <row r="1426" spans="1:4" x14ac:dyDescent="0.2">
      <c r="A1426" s="54">
        <v>1365</v>
      </c>
      <c r="B1426" s="1221">
        <f>'Expenditures 15-22'!D254</f>
        <v>1039</v>
      </c>
      <c r="D1426" s="13" t="str">
        <f t="shared" si="21"/>
        <v>Error?</v>
      </c>
    </row>
    <row r="1427" spans="1:4" x14ac:dyDescent="0.2">
      <c r="A1427" s="54">
        <v>1366</v>
      </c>
      <c r="B1427" s="1221">
        <f>'Expenditures 15-22'!D255</f>
        <v>60579</v>
      </c>
      <c r="C1427" s="13" t="s">
        <v>653</v>
      </c>
      <c r="D1427" s="13" t="str">
        <f t="shared" si="21"/>
        <v>Error?</v>
      </c>
    </row>
    <row r="1428" spans="1:4" x14ac:dyDescent="0.2">
      <c r="A1428" s="54">
        <v>1367</v>
      </c>
      <c r="B1428" s="1221">
        <f>'Expenditures 15-22'!D257</f>
        <v>75543</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145636</v>
      </c>
      <c r="D1431" s="13" t="str">
        <f t="shared" si="21"/>
        <v>Error?</v>
      </c>
    </row>
    <row r="1432" spans="1:4" x14ac:dyDescent="0.2">
      <c r="A1432" s="54">
        <v>1371</v>
      </c>
      <c r="B1432" s="1221">
        <f>'Expenditures 15-22'!D261</f>
        <v>163306</v>
      </c>
      <c r="D1432" s="13" t="str">
        <f t="shared" si="21"/>
        <v>Error?</v>
      </c>
    </row>
    <row r="1433" spans="1:4" x14ac:dyDescent="0.2">
      <c r="A1433" s="54">
        <v>1372</v>
      </c>
      <c r="B1433" s="1221">
        <f>'Expenditures 15-22'!D262</f>
        <v>15536</v>
      </c>
      <c r="D1433" s="13" t="str">
        <f t="shared" si="21"/>
        <v>Error?</v>
      </c>
    </row>
    <row r="1434" spans="1:4" x14ac:dyDescent="0.2">
      <c r="A1434" s="54">
        <v>1373</v>
      </c>
      <c r="B1434" s="1221">
        <f>'Expenditures 15-22'!D263</f>
        <v>8189</v>
      </c>
      <c r="D1434" s="13" t="str">
        <f t="shared" si="21"/>
        <v>Error?</v>
      </c>
    </row>
    <row r="1435" spans="1:4" x14ac:dyDescent="0.2">
      <c r="A1435" s="82">
        <v>1374</v>
      </c>
      <c r="D1435" s="13" t="str">
        <f t="shared" si="21"/>
        <v>OK</v>
      </c>
    </row>
    <row r="1436" spans="1:4" x14ac:dyDescent="0.2">
      <c r="A1436" s="54">
        <v>1375</v>
      </c>
      <c r="B1436" s="1221">
        <f>'Expenditures 15-22'!D264</f>
        <v>408210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18685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56375</v>
      </c>
      <c r="D1442" s="13" t="str">
        <f t="shared" si="21"/>
        <v>Error?</v>
      </c>
    </row>
    <row r="1443" spans="1:4" x14ac:dyDescent="0.2">
      <c r="A1443" s="82">
        <v>1382</v>
      </c>
      <c r="D1443" s="13" t="str">
        <f t="shared" si="21"/>
        <v>OK</v>
      </c>
    </row>
    <row r="1444" spans="1:4" x14ac:dyDescent="0.2">
      <c r="A1444" s="54">
        <v>1383</v>
      </c>
      <c r="B1444" s="1221">
        <f>'Expenditures 15-22'!D271</f>
        <v>75060</v>
      </c>
      <c r="C1444" s="13" t="s">
        <v>653</v>
      </c>
      <c r="D1444" s="13" t="str">
        <f t="shared" si="21"/>
        <v>Error?</v>
      </c>
    </row>
    <row r="1445" spans="1:4" x14ac:dyDescent="0.2">
      <c r="A1445" s="54">
        <v>1384</v>
      </c>
      <c r="B1445" s="1221">
        <f>'Expenditures 15-22'!D272</f>
        <v>26490</v>
      </c>
      <c r="D1445" s="13" t="str">
        <f t="shared" si="21"/>
        <v>Error?</v>
      </c>
    </row>
    <row r="1446" spans="1:4" x14ac:dyDescent="0.2">
      <c r="A1446" s="54">
        <v>1385</v>
      </c>
      <c r="B1446" s="1221">
        <f>'Expenditures 15-22'!D273</f>
        <v>707138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1221376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71251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8558</v>
      </c>
      <c r="C1472" s="13" t="s">
        <v>653</v>
      </c>
      <c r="D1472" s="13" t="str">
        <f t="shared" si="22"/>
        <v>Error?</v>
      </c>
    </row>
    <row r="1473" spans="1:4" x14ac:dyDescent="0.2">
      <c r="A1473" s="54">
        <v>1412</v>
      </c>
      <c r="B1473" s="1221">
        <f>'Expenditures 15-22'!K218</f>
        <v>14152</v>
      </c>
      <c r="C1473" s="13" t="s">
        <v>653</v>
      </c>
      <c r="D1473" s="13" t="str">
        <f t="shared" si="22"/>
        <v>Error?</v>
      </c>
    </row>
    <row r="1474" spans="1:4" x14ac:dyDescent="0.2">
      <c r="A1474" s="54">
        <v>1413</v>
      </c>
      <c r="B1474" s="1221">
        <f>'Expenditures 15-22'!K223</f>
        <v>514238</v>
      </c>
      <c r="C1474" s="13" t="s">
        <v>653</v>
      </c>
      <c r="D1474" s="13" t="str">
        <f t="shared" si="22"/>
        <v>Error?</v>
      </c>
    </row>
    <row r="1475" spans="1:4" x14ac:dyDescent="0.2">
      <c r="A1475" s="54">
        <v>1414</v>
      </c>
      <c r="B1475" s="1221">
        <f>'Expenditures 15-22'!K226</f>
        <v>5679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29677</v>
      </c>
      <c r="C1477" s="13" t="s">
        <v>653</v>
      </c>
      <c r="D1477" s="13" t="str">
        <f t="shared" si="22"/>
        <v>Error?</v>
      </c>
    </row>
    <row r="1478" spans="1:4" x14ac:dyDescent="0.2">
      <c r="A1478" s="54">
        <v>1417</v>
      </c>
      <c r="B1478" s="1221">
        <f>'Expenditures 15-22'!K229</f>
        <v>5052</v>
      </c>
      <c r="C1478" s="13" t="s">
        <v>653</v>
      </c>
      <c r="D1478" s="13" t="str">
        <f t="shared" si="22"/>
        <v>Error?</v>
      </c>
    </row>
    <row r="1479" spans="1:4" x14ac:dyDescent="0.2">
      <c r="A1479" s="54">
        <v>1418</v>
      </c>
      <c r="B1479" s="1221">
        <f>'Expenditures 15-22'!K230</f>
        <v>6971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47379</v>
      </c>
      <c r="C1481" s="13" t="s">
        <v>653</v>
      </c>
      <c r="D1481" s="13" t="str">
        <f t="shared" si="22"/>
        <v>Error?</v>
      </c>
    </row>
    <row r="1482" spans="1:4" x14ac:dyDescent="0.2">
      <c r="A1482" s="54">
        <v>1421</v>
      </c>
      <c r="B1482" s="1221">
        <f>'Expenditures 15-22'!K234</f>
        <v>13264</v>
      </c>
      <c r="C1482" s="13" t="s">
        <v>653</v>
      </c>
      <c r="D1482" s="13" t="str">
        <f t="shared" si="22"/>
        <v>Error?</v>
      </c>
    </row>
    <row r="1483" spans="1:4" x14ac:dyDescent="0.2">
      <c r="A1483" s="54">
        <v>1422</v>
      </c>
      <c r="B1483" s="1221">
        <f>'Expenditures 15-22'!K235</f>
        <v>34235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47499</v>
      </c>
      <c r="C1485" s="13" t="s">
        <v>653</v>
      </c>
      <c r="D1485" s="13" t="str">
        <f t="shared" si="22"/>
        <v>Error?</v>
      </c>
    </row>
    <row r="1486" spans="1:4" x14ac:dyDescent="0.2">
      <c r="A1486" s="54">
        <v>1425</v>
      </c>
      <c r="B1486" s="1221">
        <f>'Expenditures 15-22'!K239</f>
        <v>426</v>
      </c>
      <c r="C1486" s="13" t="s">
        <v>653</v>
      </c>
      <c r="D1486" s="13" t="str">
        <f t="shared" si="22"/>
        <v>Error?</v>
      </c>
    </row>
    <row r="1487" spans="1:4" x14ac:dyDescent="0.2">
      <c r="A1487" s="54">
        <v>1426</v>
      </c>
      <c r="B1487" s="1221">
        <f>'Expenditures 15-22'!K240</f>
        <v>21523</v>
      </c>
      <c r="C1487" s="13" t="s">
        <v>653</v>
      </c>
      <c r="D1487" s="13" t="str">
        <f t="shared" si="22"/>
        <v>Error?</v>
      </c>
    </row>
    <row r="1488" spans="1:4" x14ac:dyDescent="0.2">
      <c r="A1488" s="54">
        <v>1427</v>
      </c>
      <c r="B1488" s="1221">
        <f>'Expenditures 15-22'!K251</f>
        <v>41921</v>
      </c>
      <c r="C1488" s="13" t="s">
        <v>653</v>
      </c>
      <c r="D1488" s="13" t="str">
        <f t="shared" si="22"/>
        <v>Error?</v>
      </c>
    </row>
    <row r="1489" spans="1:4" x14ac:dyDescent="0.2">
      <c r="A1489" s="54">
        <v>1428</v>
      </c>
      <c r="B1489" s="1221">
        <f>'Expenditures 15-22'!K253</f>
        <v>59540</v>
      </c>
      <c r="C1489" s="13" t="s">
        <v>653</v>
      </c>
      <c r="D1489" s="13" t="str">
        <f t="shared" si="22"/>
        <v>Error?</v>
      </c>
    </row>
    <row r="1490" spans="1:4" x14ac:dyDescent="0.2">
      <c r="A1490" s="54">
        <v>1429</v>
      </c>
      <c r="B1490" s="1221">
        <f>'Expenditures 15-22'!K254</f>
        <v>1039</v>
      </c>
      <c r="C1490" s="13" t="s">
        <v>653</v>
      </c>
      <c r="D1490" s="13" t="str">
        <f t="shared" si="22"/>
        <v>Error?</v>
      </c>
    </row>
    <row r="1491" spans="1:4" x14ac:dyDescent="0.2">
      <c r="A1491" s="54">
        <v>1430</v>
      </c>
      <c r="B1491" s="1221">
        <f>'Expenditures 15-22'!K255</f>
        <v>60579</v>
      </c>
      <c r="C1491" s="13" t="s">
        <v>653</v>
      </c>
      <c r="D1491" s="13" t="str">
        <f t="shared" si="22"/>
        <v>Error?</v>
      </c>
    </row>
    <row r="1492" spans="1:4" x14ac:dyDescent="0.2">
      <c r="A1492" s="54">
        <v>1431</v>
      </c>
      <c r="B1492" s="1221">
        <f>'Expenditures 15-22'!K257</f>
        <v>75543</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145636</v>
      </c>
      <c r="C1495" s="13" t="s">
        <v>653</v>
      </c>
      <c r="D1495" s="13" t="str">
        <f t="shared" si="22"/>
        <v>Error?</v>
      </c>
    </row>
    <row r="1496" spans="1:4" x14ac:dyDescent="0.2">
      <c r="A1496" s="54">
        <v>1435</v>
      </c>
      <c r="B1496" s="1221">
        <f>'Expenditures 15-22'!K261</f>
        <v>163306</v>
      </c>
      <c r="C1496" s="13" t="s">
        <v>653</v>
      </c>
      <c r="D1496" s="13" t="str">
        <f t="shared" si="22"/>
        <v>Error?</v>
      </c>
    </row>
    <row r="1497" spans="1:4" x14ac:dyDescent="0.2">
      <c r="A1497" s="54">
        <v>1436</v>
      </c>
      <c r="B1497" s="1221">
        <f>'Expenditures 15-22'!K262</f>
        <v>15536</v>
      </c>
      <c r="C1497" s="13" t="s">
        <v>653</v>
      </c>
      <c r="D1497" s="13" t="str">
        <f t="shared" si="22"/>
        <v>Error?</v>
      </c>
    </row>
    <row r="1498" spans="1:4" x14ac:dyDescent="0.2">
      <c r="A1498" s="54">
        <v>1437</v>
      </c>
      <c r="B1498" s="1221">
        <f>'Expenditures 15-22'!K263</f>
        <v>8189</v>
      </c>
      <c r="C1498" s="13" t="s">
        <v>653</v>
      </c>
      <c r="D1498" s="13" t="str">
        <f t="shared" si="22"/>
        <v>Error?</v>
      </c>
    </row>
    <row r="1499" spans="1:4" x14ac:dyDescent="0.2">
      <c r="A1499" s="82">
        <v>1438</v>
      </c>
      <c r="D1499" s="13" t="str">
        <f t="shared" si="22"/>
        <v>OK</v>
      </c>
    </row>
    <row r="1500" spans="1:4" x14ac:dyDescent="0.2">
      <c r="A1500" s="54">
        <v>1439</v>
      </c>
      <c r="B1500" s="1221">
        <f>'Expenditures 15-22'!K264</f>
        <v>408210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18685</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56375</v>
      </c>
      <c r="C1506" s="13" t="s">
        <v>653</v>
      </c>
      <c r="D1506" s="13" t="str">
        <f t="shared" si="22"/>
        <v>Error?</v>
      </c>
    </row>
    <row r="1507" spans="1:4" x14ac:dyDescent="0.2">
      <c r="A1507" s="82">
        <v>1446</v>
      </c>
      <c r="D1507" s="13" t="str">
        <f t="shared" si="22"/>
        <v>OK</v>
      </c>
    </row>
    <row r="1508" spans="1:4" x14ac:dyDescent="0.2">
      <c r="A1508" s="54">
        <v>1447</v>
      </c>
      <c r="B1508" s="1221">
        <f>'Expenditures 15-22'!K271</f>
        <v>75060</v>
      </c>
      <c r="C1508" s="13" t="s">
        <v>653</v>
      </c>
      <c r="D1508" s="13" t="str">
        <f t="shared" si="22"/>
        <v>Error?</v>
      </c>
    </row>
    <row r="1509" spans="1:4" x14ac:dyDescent="0.2">
      <c r="A1509" s="54">
        <v>1448</v>
      </c>
      <c r="B1509" s="1221">
        <f>'Expenditures 15-22'!K272</f>
        <v>26490</v>
      </c>
      <c r="C1509" s="13" t="s">
        <v>653</v>
      </c>
      <c r="D1509" s="13" t="str">
        <f t="shared" si="22"/>
        <v>Error?</v>
      </c>
    </row>
    <row r="1510" spans="1:4" x14ac:dyDescent="0.2">
      <c r="A1510" s="54">
        <v>1449</v>
      </c>
      <c r="B1510" s="1221">
        <f>'Expenditures 15-22'!K273</f>
        <v>707138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1221376</v>
      </c>
      <c r="C1517" s="13" t="s">
        <v>653</v>
      </c>
      <c r="D1517" s="13" t="str">
        <f t="shared" si="22"/>
        <v>Error?</v>
      </c>
    </row>
    <row r="1518" spans="1:4" x14ac:dyDescent="0.2">
      <c r="A1518" s="54">
        <v>1457</v>
      </c>
      <c r="B1518" s="1221">
        <f>'Expenditures 15-22'!K289</f>
        <v>170484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615971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615971</v>
      </c>
      <c r="C1535" s="13" t="s">
        <v>653</v>
      </c>
      <c r="D1535" s="13" t="str">
        <f t="shared" ref="D1535:D1598" si="23">IF(ISBLANK(B1535),"OK",IF(A1535-B1535=0,"OK","Error?"))</f>
        <v>Error?</v>
      </c>
    </row>
    <row r="1536" spans="1:4" x14ac:dyDescent="0.2">
      <c r="A1536" s="54">
        <v>1475</v>
      </c>
      <c r="B1536" s="1221">
        <f>'Expenditures 15-22'!E305</f>
        <v>615971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11875073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11875073</v>
      </c>
      <c r="C1547" s="13" t="s">
        <v>653</v>
      </c>
      <c r="D1547" s="13" t="str">
        <f t="shared" si="23"/>
        <v>Error?</v>
      </c>
    </row>
    <row r="1548" spans="1:4" x14ac:dyDescent="0.2">
      <c r="A1548" s="54">
        <v>1487</v>
      </c>
      <c r="B1548" s="1221">
        <f>'Expenditures 15-22'!G305</f>
        <v>11875073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12491044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12491044</v>
      </c>
      <c r="C1559" s="13" t="s">
        <v>653</v>
      </c>
      <c r="D1559" s="13" t="str">
        <f t="shared" si="23"/>
        <v>Error?</v>
      </c>
    </row>
    <row r="1560" spans="1:4" x14ac:dyDescent="0.2">
      <c r="A1560" s="54">
        <v>1499</v>
      </c>
      <c r="B1560" s="1221">
        <f>'Expenditures 15-22'!K305</f>
        <v>12491044</v>
      </c>
      <c r="C1560" s="13" t="s">
        <v>653</v>
      </c>
      <c r="D1560" s="13" t="str">
        <f t="shared" si="23"/>
        <v>Error?</v>
      </c>
    </row>
    <row r="1561" spans="1:4" x14ac:dyDescent="0.2">
      <c r="A1561" s="54">
        <v>1500</v>
      </c>
      <c r="B1561" s="1221">
        <f>'Expenditures 15-22'!K306</f>
        <v>-12422542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30836030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33993982</v>
      </c>
      <c r="C1630" s="13" t="s">
        <v>653</v>
      </c>
      <c r="D1630" s="13" t="str">
        <f t="shared" si="24"/>
        <v>Error?</v>
      </c>
    </row>
    <row r="1631" spans="1:4" x14ac:dyDescent="0.2">
      <c r="A1631" s="54">
        <v>1570</v>
      </c>
      <c r="B1631" s="1221">
        <f>'Acct Summary 7-8'!D79</f>
        <v>3879740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2021122</v>
      </c>
      <c r="C1644" s="13" t="s">
        <v>653</v>
      </c>
      <c r="D1644" s="13" t="str">
        <f t="shared" si="24"/>
        <v>Error?</v>
      </c>
    </row>
    <row r="1645" spans="1:4" x14ac:dyDescent="0.2">
      <c r="A1645" s="54">
        <v>1584</v>
      </c>
      <c r="B1645" s="1221">
        <f>'Acct Summary 7-8'!E79</f>
        <v>952568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1008930</v>
      </c>
      <c r="C1658" s="13" t="s">
        <v>653</v>
      </c>
      <c r="D1658" s="13" t="str">
        <f t="shared" si="24"/>
        <v>Error?</v>
      </c>
    </row>
    <row r="1659" spans="1:4" x14ac:dyDescent="0.2">
      <c r="A1659" s="54">
        <v>1598</v>
      </c>
      <c r="B1659" s="1221">
        <f>'Acct Summary 7-8'!F79</f>
        <v>2254139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1701535</v>
      </c>
      <c r="C1672" s="13" t="s">
        <v>653</v>
      </c>
      <c r="D1672" s="13" t="str">
        <f t="shared" si="25"/>
        <v>Error?</v>
      </c>
    </row>
    <row r="1673" spans="1:4" x14ac:dyDescent="0.2">
      <c r="A1673" s="54">
        <v>1612</v>
      </c>
      <c r="B1673" s="1221">
        <f>'Acct Summary 7-8'!G79</f>
        <v>1168696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1339180</v>
      </c>
      <c r="C1686" s="13" t="s">
        <v>653</v>
      </c>
      <c r="D1686" s="13" t="str">
        <f t="shared" si="25"/>
        <v>Error?</v>
      </c>
    </row>
    <row r="1687" spans="1:4" x14ac:dyDescent="0.2">
      <c r="A1687" s="54">
        <v>1626</v>
      </c>
      <c r="B1687" s="1221">
        <f>'Acct Summary 7-8'!H79</f>
        <v>15964000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9241458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20734812</v>
      </c>
      <c r="C1744" s="13" t="s">
        <v>653</v>
      </c>
      <c r="D1744" s="13" t="str">
        <f t="shared" si="26"/>
        <v>Error?</v>
      </c>
    </row>
    <row r="1745" spans="1:5" x14ac:dyDescent="0.2">
      <c r="A1745" s="54">
        <v>1684</v>
      </c>
      <c r="B1745" s="1221">
        <f>'Tax Sched 24'!B5</f>
        <v>2926757</v>
      </c>
      <c r="C1745" s="13" t="s">
        <v>653</v>
      </c>
      <c r="D1745" s="13" t="str">
        <f t="shared" si="26"/>
        <v>Error?</v>
      </c>
    </row>
    <row r="1746" spans="1:5" x14ac:dyDescent="0.2">
      <c r="A1746" s="54">
        <v>1685</v>
      </c>
      <c r="B1746" s="1221">
        <f>'Tax Sched 24'!B6</f>
        <v>1868786</v>
      </c>
      <c r="C1746" s="13" t="s">
        <v>653</v>
      </c>
      <c r="D1746" s="13" t="str">
        <f t="shared" si="26"/>
        <v>Error?</v>
      </c>
    </row>
    <row r="1747" spans="1:5" x14ac:dyDescent="0.2">
      <c r="A1747" s="54">
        <v>1686</v>
      </c>
      <c r="B1747" s="1221">
        <f>'Tax Sched 24'!B7</f>
        <v>3702092</v>
      </c>
      <c r="C1747" s="13" t="s">
        <v>653</v>
      </c>
      <c r="D1747" s="13" t="str">
        <f t="shared" si="26"/>
        <v>Error?</v>
      </c>
    </row>
    <row r="1748" spans="1:5" x14ac:dyDescent="0.2">
      <c r="A1748" s="54">
        <v>1687</v>
      </c>
      <c r="B1748" s="1221">
        <f>'Tax Sched 24'!B8</f>
        <v>1384568</v>
      </c>
      <c r="C1748" s="13" t="s">
        <v>653</v>
      </c>
      <c r="D1748" s="13" t="str">
        <f t="shared" si="26"/>
        <v>Error?</v>
      </c>
    </row>
    <row r="1749" spans="1:5" x14ac:dyDescent="0.2">
      <c r="A1749" s="54">
        <v>1688</v>
      </c>
      <c r="B1749" s="1221">
        <f>'Tax Sched 24'!B10</f>
        <v>266074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349705</v>
      </c>
      <c r="C1752" s="13" t="s">
        <v>653</v>
      </c>
      <c r="D1752" s="13" t="str">
        <f t="shared" si="26"/>
        <v>Error?</v>
      </c>
    </row>
    <row r="1753" spans="1:5" x14ac:dyDescent="0.2">
      <c r="A1753" s="54">
        <v>1692</v>
      </c>
      <c r="B1753" s="1221">
        <f>'Tax Sched 24'!B12</f>
        <v>31</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31232825</v>
      </c>
      <c r="C1759" s="13" t="s">
        <v>653</v>
      </c>
      <c r="D1759" s="13" t="str">
        <f t="shared" si="26"/>
        <v>Error?</v>
      </c>
    </row>
    <row r="1760" spans="1:5" x14ac:dyDescent="0.2">
      <c r="A1760" s="54">
        <v>1699</v>
      </c>
      <c r="B1760" s="1221">
        <f>'Tax Sched 24'!D4</f>
        <v>11062961</v>
      </c>
      <c r="C1760" s="13" t="s">
        <v>653</v>
      </c>
      <c r="D1760" s="13" t="str">
        <f t="shared" si="26"/>
        <v>Error?</v>
      </c>
    </row>
    <row r="1761" spans="1:5" x14ac:dyDescent="0.2">
      <c r="A1761" s="54">
        <v>1700</v>
      </c>
      <c r="B1761" s="1221">
        <f>'Tax Sched 24'!D5</f>
        <v>1406895</v>
      </c>
      <c r="C1761" s="13" t="s">
        <v>653</v>
      </c>
      <c r="D1761" s="13" t="str">
        <f t="shared" si="26"/>
        <v>Error?</v>
      </c>
    </row>
    <row r="1762" spans="1:5" s="79" customFormat="1" x14ac:dyDescent="0.2">
      <c r="A1762" s="54">
        <v>1701</v>
      </c>
      <c r="B1762" s="1221">
        <f>'Tax Sched 24'!D6</f>
        <v>900676</v>
      </c>
      <c r="C1762" s="13" t="s">
        <v>653</v>
      </c>
      <c r="D1762" s="13" t="str">
        <f t="shared" si="26"/>
        <v>Error?</v>
      </c>
      <c r="E1762" s="80"/>
    </row>
    <row r="1763" spans="1:5" x14ac:dyDescent="0.2">
      <c r="A1763" s="54">
        <v>1702</v>
      </c>
      <c r="B1763" s="1221">
        <f>'Tax Sched 24'!D7</f>
        <v>1692508</v>
      </c>
      <c r="C1763" s="13" t="s">
        <v>653</v>
      </c>
      <c r="D1763" s="13" t="str">
        <f t="shared" si="26"/>
        <v>Error?</v>
      </c>
    </row>
    <row r="1764" spans="1:5" x14ac:dyDescent="0.2">
      <c r="A1764" s="54">
        <v>1703</v>
      </c>
      <c r="B1764" s="1221">
        <f>'Tax Sched 24'!D8</f>
        <v>1036619</v>
      </c>
      <c r="C1764" s="13" t="s">
        <v>653</v>
      </c>
      <c r="D1764" s="13" t="str">
        <f t="shared" si="26"/>
        <v>Error?</v>
      </c>
    </row>
    <row r="1765" spans="1:5" x14ac:dyDescent="0.2">
      <c r="A1765" s="54">
        <v>1704</v>
      </c>
      <c r="B1765" s="1221">
        <f>'Tax Sched 24'!D10</f>
        <v>127905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202793</v>
      </c>
      <c r="C1768" s="13" t="s">
        <v>653</v>
      </c>
      <c r="D1768" s="13" t="str">
        <f t="shared" si="26"/>
        <v>Error?</v>
      </c>
    </row>
    <row r="1769" spans="1:5" x14ac:dyDescent="0.2">
      <c r="A1769" s="54">
        <v>1708</v>
      </c>
      <c r="B1769" s="1221">
        <f>'Tax Sched 24'!D12</f>
        <v>16</v>
      </c>
      <c r="C1769" s="13" t="s">
        <v>653</v>
      </c>
      <c r="D1769" s="13" t="str">
        <f t="shared" si="26"/>
        <v>Error?</v>
      </c>
    </row>
    <row r="1770" spans="1:5" x14ac:dyDescent="0.2">
      <c r="A1770" s="54">
        <v>1709</v>
      </c>
      <c r="B1770" s="1221">
        <f>'Tax Sched 24'!D14</f>
        <v>-1105355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14964182</v>
      </c>
      <c r="C1775" s="13" t="s">
        <v>653</v>
      </c>
      <c r="D1775" s="13" t="str">
        <f t="shared" si="26"/>
        <v>Error?</v>
      </c>
    </row>
    <row r="1776" spans="1:5" x14ac:dyDescent="0.2">
      <c r="A1776" s="54">
        <v>1715</v>
      </c>
      <c r="B1776" s="1221">
        <f>'Tax Sched 24'!C4</f>
        <v>9671851</v>
      </c>
      <c r="D1776" s="13" t="str">
        <f t="shared" si="26"/>
        <v>Error?</v>
      </c>
    </row>
    <row r="1777" spans="1:4" x14ac:dyDescent="0.2">
      <c r="A1777" s="54">
        <v>1716</v>
      </c>
      <c r="B1777" s="1221">
        <f>'Tax Sched 24'!C5</f>
        <v>1519862</v>
      </c>
      <c r="D1777" s="13" t="str">
        <f t="shared" si="26"/>
        <v>Error?</v>
      </c>
    </row>
    <row r="1778" spans="1:4" x14ac:dyDescent="0.2">
      <c r="A1778" s="54">
        <v>1717</v>
      </c>
      <c r="B1778" s="1221">
        <f>'Tax Sched 24'!C6</f>
        <v>968110</v>
      </c>
      <c r="D1778" s="13" t="str">
        <f t="shared" si="26"/>
        <v>Error?</v>
      </c>
    </row>
    <row r="1779" spans="1:4" x14ac:dyDescent="0.2">
      <c r="A1779" s="54">
        <v>1718</v>
      </c>
      <c r="B1779" s="1221">
        <f>'Tax Sched 24'!C7</f>
        <v>2009584</v>
      </c>
      <c r="D1779" s="13" t="str">
        <f t="shared" si="26"/>
        <v>Error?</v>
      </c>
    </row>
    <row r="1780" spans="1:4" x14ac:dyDescent="0.2">
      <c r="A1780" s="54">
        <v>1719</v>
      </c>
      <c r="B1780" s="1221">
        <f>'Tax Sched 24'!C8</f>
        <v>347949</v>
      </c>
      <c r="D1780" s="13" t="str">
        <f t="shared" si="26"/>
        <v>Error?</v>
      </c>
    </row>
    <row r="1781" spans="1:4" x14ac:dyDescent="0.2">
      <c r="A1781" s="54">
        <v>1720</v>
      </c>
      <c r="B1781" s="1221">
        <f>'Tax Sched 24'!C10</f>
        <v>138169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146912</v>
      </c>
      <c r="D1784" s="13" t="str">
        <f t="shared" si="26"/>
        <v>Error?</v>
      </c>
    </row>
    <row r="1785" spans="1:4" x14ac:dyDescent="0.2">
      <c r="A1785" s="54">
        <v>1724</v>
      </c>
      <c r="B1785" s="1221">
        <f>'Tax Sched 24'!C12</f>
        <v>15</v>
      </c>
      <c r="D1785" s="13" t="str">
        <f t="shared" si="26"/>
        <v>Error?</v>
      </c>
    </row>
    <row r="1786" spans="1:4" x14ac:dyDescent="0.2">
      <c r="A1786" s="54">
        <v>1725</v>
      </c>
      <c r="B1786" s="1221">
        <f>'Tax Sched 24'!C14</f>
        <v>1105355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16268643</v>
      </c>
      <c r="C1791" s="13" t="s">
        <v>653</v>
      </c>
      <c r="D1791" s="13" t="str">
        <f t="shared" ref="D1791:D1854" si="27">IF(ISBLANK(B1791),"OK",IF(A1791-B1791=0,"OK","Error?"))</f>
        <v>Error?</v>
      </c>
    </row>
    <row r="1792" spans="1:4" x14ac:dyDescent="0.2">
      <c r="A1792" s="54">
        <v>1731</v>
      </c>
      <c r="B1792" s="1221">
        <f>'Tax Sched 24'!F4</f>
        <v>9653818</v>
      </c>
      <c r="C1792" s="13" t="s">
        <v>653</v>
      </c>
      <c r="D1792" s="13" t="str">
        <f t="shared" si="27"/>
        <v>Error?</v>
      </c>
    </row>
    <row r="1793" spans="1:4" x14ac:dyDescent="0.2">
      <c r="A1793" s="54">
        <v>1732</v>
      </c>
      <c r="B1793" s="1221">
        <f>'Tax Sched 24'!F5</f>
        <v>1517029</v>
      </c>
      <c r="C1793" s="13" t="s">
        <v>653</v>
      </c>
      <c r="D1793" s="13" t="str">
        <f t="shared" si="27"/>
        <v>Error?</v>
      </c>
    </row>
    <row r="1794" spans="1:4" x14ac:dyDescent="0.2">
      <c r="A1794" s="54">
        <v>1733</v>
      </c>
      <c r="B1794" s="1221">
        <f>'Tax Sched 24'!F6</f>
        <v>966305</v>
      </c>
      <c r="C1794" s="13" t="s">
        <v>653</v>
      </c>
      <c r="D1794" s="13" t="str">
        <f t="shared" si="27"/>
        <v>Error?</v>
      </c>
    </row>
    <row r="1795" spans="1:4" x14ac:dyDescent="0.2">
      <c r="A1795" s="54">
        <v>1734</v>
      </c>
      <c r="B1795" s="1221">
        <f>'Tax Sched 24'!F7</f>
        <v>2005836</v>
      </c>
      <c r="C1795" s="13" t="s">
        <v>653</v>
      </c>
      <c r="D1795" s="13" t="str">
        <f t="shared" si="27"/>
        <v>Error?</v>
      </c>
    </row>
    <row r="1796" spans="1:4" x14ac:dyDescent="0.2">
      <c r="A1796" s="54">
        <v>1735</v>
      </c>
      <c r="B1796" s="1221">
        <f>'Tax Sched 24'!F8</f>
        <v>347301</v>
      </c>
      <c r="C1796" s="13" t="s">
        <v>653</v>
      </c>
      <c r="D1796" s="13" t="str">
        <f t="shared" si="27"/>
        <v>Error?</v>
      </c>
    </row>
    <row r="1797" spans="1:4" x14ac:dyDescent="0.2">
      <c r="A1797" s="54">
        <v>1736</v>
      </c>
      <c r="B1797" s="1221">
        <f>'Tax Sched 24'!F10</f>
        <v>137912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146638</v>
      </c>
      <c r="C1800" s="13" t="s">
        <v>653</v>
      </c>
      <c r="D1800" s="13" t="str">
        <f t="shared" si="27"/>
        <v>Error?</v>
      </c>
    </row>
    <row r="1801" spans="1:4" x14ac:dyDescent="0.2">
      <c r="A1801" s="54">
        <v>1740</v>
      </c>
      <c r="B1801" s="1221">
        <f>'Tax Sched 24'!F12</f>
        <v>14</v>
      </c>
      <c r="C1801" s="13" t="s">
        <v>653</v>
      </c>
      <c r="D1801" s="13" t="str">
        <f t="shared" si="27"/>
        <v>Error?</v>
      </c>
    </row>
    <row r="1802" spans="1:4" x14ac:dyDescent="0.2">
      <c r="A1802" s="54">
        <v>1741</v>
      </c>
      <c r="B1802" s="1221">
        <f>'Tax Sched 24'!F14</f>
        <v>1103293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19325669</v>
      </c>
      <c r="D1808" s="13" t="str">
        <f t="shared" si="27"/>
        <v>Error?</v>
      </c>
    </row>
    <row r="1809" spans="1:4" x14ac:dyDescent="0.2">
      <c r="A1809" s="54">
        <v>1748</v>
      </c>
      <c r="B1809" s="1221">
        <f>'Tax Sched 24'!E5</f>
        <v>3036891</v>
      </c>
      <c r="D1809" s="13" t="str">
        <f t="shared" si="27"/>
        <v>Error?</v>
      </c>
    </row>
    <row r="1810" spans="1:4" x14ac:dyDescent="0.2">
      <c r="A1810" s="54">
        <v>1749</v>
      </c>
      <c r="B1810" s="1221">
        <f>'Tax Sched 24'!E6</f>
        <v>1934415</v>
      </c>
      <c r="D1810" s="13" t="str">
        <f t="shared" si="27"/>
        <v>Error?</v>
      </c>
    </row>
    <row r="1811" spans="1:4" x14ac:dyDescent="0.2">
      <c r="A1811" s="54">
        <v>1750</v>
      </c>
      <c r="B1811" s="1221">
        <f>'Tax Sched 24'!E7</f>
        <v>4015420</v>
      </c>
      <c r="D1811" s="13" t="str">
        <f t="shared" si="27"/>
        <v>Error?</v>
      </c>
    </row>
    <row r="1812" spans="1:4" x14ac:dyDescent="0.2">
      <c r="A1812" s="54">
        <v>1751</v>
      </c>
      <c r="B1812" s="1221">
        <f>'Tax Sched 24'!E8</f>
        <v>695250</v>
      </c>
      <c r="D1812" s="13" t="str">
        <f t="shared" si="27"/>
        <v>Error?</v>
      </c>
    </row>
    <row r="1813" spans="1:4" x14ac:dyDescent="0.2">
      <c r="A1813" s="54">
        <v>1752</v>
      </c>
      <c r="B1813" s="1221">
        <f>'Tax Sched 24'!E10</f>
        <v>276081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293550</v>
      </c>
      <c r="D1816" s="13" t="str">
        <f t="shared" si="27"/>
        <v>Error?</v>
      </c>
    </row>
    <row r="1817" spans="1:4" x14ac:dyDescent="0.2">
      <c r="A1817" s="54">
        <v>1756</v>
      </c>
      <c r="B1817" s="1221">
        <f>'Tax Sched 24'!E12</f>
        <v>29</v>
      </c>
      <c r="D1817" s="13" t="str">
        <f t="shared" si="27"/>
        <v>Error?</v>
      </c>
    </row>
    <row r="1818" spans="1:4" x14ac:dyDescent="0.2">
      <c r="A1818" s="54">
        <v>1757</v>
      </c>
      <c r="B1818" s="1221">
        <f>'Tax Sched 24'!E14</f>
        <v>2208648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32506953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23490000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254546</v>
      </c>
      <c r="D2008" s="13" t="str">
        <f t="shared" si="30"/>
        <v>Error?</v>
      </c>
    </row>
    <row r="2009" spans="1:4" x14ac:dyDescent="0.2">
      <c r="A2009" s="54">
        <v>1948</v>
      </c>
      <c r="B2009" s="1221">
        <f>'Cap Outlay Deprec 27'!C8</f>
        <v>40849756</v>
      </c>
      <c r="D2009" s="13" t="str">
        <f t="shared" si="30"/>
        <v>Error?</v>
      </c>
    </row>
    <row r="2010" spans="1:4" x14ac:dyDescent="0.2">
      <c r="A2010" s="54">
        <v>1949</v>
      </c>
      <c r="B2010" s="1221">
        <f>'Cap Outlay Deprec 27'!C10</f>
        <v>3079388</v>
      </c>
      <c r="D2010" s="13" t="str">
        <f t="shared" si="30"/>
        <v>Error?</v>
      </c>
    </row>
    <row r="2011" spans="1:4" x14ac:dyDescent="0.2">
      <c r="A2011" s="54">
        <v>1950</v>
      </c>
      <c r="B2011" s="1221">
        <f>'Cap Outlay Deprec 27'!C12</f>
        <v>2935767</v>
      </c>
      <c r="D2011" s="13" t="str">
        <f t="shared" si="30"/>
        <v>Error?</v>
      </c>
    </row>
    <row r="2012" spans="1:4" x14ac:dyDescent="0.2">
      <c r="A2012" s="54">
        <v>1951</v>
      </c>
      <c r="B2012" s="1221">
        <f>'Cap Outlay Deprec 27'!C13</f>
        <v>1698640</v>
      </c>
      <c r="D2012" s="13" t="str">
        <f t="shared" si="30"/>
        <v>Error?</v>
      </c>
    </row>
    <row r="2013" spans="1:4" x14ac:dyDescent="0.2">
      <c r="A2013" s="54">
        <v>1952</v>
      </c>
      <c r="B2013" s="1221">
        <f>'Cap Outlay Deprec 27'!C16</f>
        <v>48818097</v>
      </c>
      <c r="C2013" s="13" t="s">
        <v>653</v>
      </c>
      <c r="D2013" s="13" t="str">
        <f t="shared" si="30"/>
        <v>Error?</v>
      </c>
    </row>
    <row r="2014" spans="1:4" x14ac:dyDescent="0.2">
      <c r="A2014" s="54">
        <v>1953</v>
      </c>
      <c r="B2014" s="1221">
        <f>'Cap Outlay Deprec 27'!D5</f>
        <v>2475000</v>
      </c>
      <c r="D2014" s="13" t="str">
        <f t="shared" si="30"/>
        <v>Error?</v>
      </c>
    </row>
    <row r="2015" spans="1:4" x14ac:dyDescent="0.2">
      <c r="A2015" s="54">
        <v>1954</v>
      </c>
      <c r="B2015" s="1221">
        <f>'Cap Outlay Deprec 27'!D8</f>
        <v>967157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212150</v>
      </c>
      <c r="D2017" s="13" t="str">
        <f t="shared" si="30"/>
        <v>Error?</v>
      </c>
    </row>
    <row r="2018" spans="1:4" x14ac:dyDescent="0.2">
      <c r="A2018" s="54">
        <v>1957</v>
      </c>
      <c r="B2018" s="1221">
        <f>'Cap Outlay Deprec 27'!D13</f>
        <v>250280</v>
      </c>
      <c r="D2018" s="13" t="str">
        <f t="shared" si="30"/>
        <v>Error?</v>
      </c>
    </row>
    <row r="2019" spans="1:4" x14ac:dyDescent="0.2">
      <c r="A2019" s="54">
        <v>1958</v>
      </c>
      <c r="B2019" s="1221">
        <f>'Cap Outlay Deprec 27'!D16</f>
        <v>15879643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2729546</v>
      </c>
      <c r="C2026" s="13" t="s">
        <v>653</v>
      </c>
      <c r="D2026" s="13" t="str">
        <f t="shared" si="30"/>
        <v>Error?</v>
      </c>
    </row>
    <row r="2027" spans="1:4" x14ac:dyDescent="0.2">
      <c r="A2027" s="54">
        <v>1966</v>
      </c>
      <c r="B2027" s="1221">
        <f>'Cap Outlay Deprec 27'!F8</f>
        <v>41816913</v>
      </c>
      <c r="C2027" s="13" t="s">
        <v>653</v>
      </c>
      <c r="D2027" s="13" t="str">
        <f t="shared" si="30"/>
        <v>Error?</v>
      </c>
    </row>
    <row r="2028" spans="1:4" x14ac:dyDescent="0.2">
      <c r="A2028" s="54">
        <v>1967</v>
      </c>
      <c r="B2028" s="1221">
        <f>'Cap Outlay Deprec 27'!F10</f>
        <v>3079388</v>
      </c>
      <c r="C2028" s="13" t="s">
        <v>653</v>
      </c>
      <c r="D2028" s="13" t="str">
        <f t="shared" si="30"/>
        <v>Error?</v>
      </c>
    </row>
    <row r="2029" spans="1:4" x14ac:dyDescent="0.2">
      <c r="A2029" s="54">
        <v>1968</v>
      </c>
      <c r="B2029" s="1221">
        <f>'Cap Outlay Deprec 27'!F12</f>
        <v>3147917</v>
      </c>
      <c r="C2029" s="13" t="s">
        <v>653</v>
      </c>
      <c r="D2029" s="13" t="str">
        <f t="shared" si="30"/>
        <v>Error?</v>
      </c>
    </row>
    <row r="2030" spans="1:4" x14ac:dyDescent="0.2">
      <c r="A2030" s="54">
        <v>1969</v>
      </c>
      <c r="B2030" s="1221">
        <f>'Cap Outlay Deprec 27'!F13</f>
        <v>1948920</v>
      </c>
      <c r="C2030" s="13" t="s">
        <v>653</v>
      </c>
      <c r="D2030" s="13" t="str">
        <f t="shared" si="30"/>
        <v>Error?</v>
      </c>
    </row>
    <row r="2031" spans="1:4" x14ac:dyDescent="0.2">
      <c r="A2031" s="54">
        <v>1970</v>
      </c>
      <c r="B2031" s="1221">
        <f>'Cap Outlay Deprec 27'!F16</f>
        <v>64697740</v>
      </c>
      <c r="C2031" s="13" t="s">
        <v>653</v>
      </c>
      <c r="D2031" s="13" t="str">
        <f t="shared" si="30"/>
        <v>Error?</v>
      </c>
    </row>
    <row r="2032" spans="1:4" x14ac:dyDescent="0.2">
      <c r="A2032" s="82">
        <v>1971</v>
      </c>
      <c r="D2032" s="13" t="str">
        <f t="shared" si="30"/>
        <v>OK</v>
      </c>
    </row>
    <row r="2033" spans="1:4" x14ac:dyDescent="0.2">
      <c r="A2033" s="54">
        <v>1972</v>
      </c>
      <c r="B2033" s="1221">
        <f>'Cap Outlay Deprec 27'!H8</f>
        <v>18330296</v>
      </c>
      <c r="D2033" s="13" t="str">
        <f t="shared" si="30"/>
        <v>Error?</v>
      </c>
    </row>
    <row r="2034" spans="1:4" x14ac:dyDescent="0.2">
      <c r="A2034" s="54">
        <v>1973</v>
      </c>
      <c r="B2034" s="1221">
        <f>'Cap Outlay Deprec 27'!H10</f>
        <v>1737455</v>
      </c>
      <c r="D2034" s="13" t="str">
        <f t="shared" si="30"/>
        <v>Error?</v>
      </c>
    </row>
    <row r="2035" spans="1:4" x14ac:dyDescent="0.2">
      <c r="A2035" s="54">
        <v>1974</v>
      </c>
      <c r="B2035" s="1221">
        <f>'Cap Outlay Deprec 27'!H12</f>
        <v>1806459</v>
      </c>
      <c r="D2035" s="13" t="str">
        <f t="shared" si="30"/>
        <v>Error?</v>
      </c>
    </row>
    <row r="2036" spans="1:4" x14ac:dyDescent="0.2">
      <c r="A2036" s="54">
        <v>1975</v>
      </c>
      <c r="B2036" s="1221">
        <f>'Cap Outlay Deprec 27'!H13</f>
        <v>1057227</v>
      </c>
      <c r="D2036" s="13" t="str">
        <f t="shared" si="30"/>
        <v>Error?</v>
      </c>
    </row>
    <row r="2037" spans="1:4" x14ac:dyDescent="0.2">
      <c r="A2037" s="54">
        <v>1976</v>
      </c>
      <c r="B2037" s="1221">
        <f>'Cap Outlay Deprec 27'!H16</f>
        <v>22931437</v>
      </c>
      <c r="C2037" s="13" t="s">
        <v>653</v>
      </c>
      <c r="D2037" s="13" t="str">
        <f t="shared" si="30"/>
        <v>Error?</v>
      </c>
    </row>
    <row r="2038" spans="1:4" x14ac:dyDescent="0.2">
      <c r="A2038" s="82">
        <v>1977</v>
      </c>
      <c r="D2038" s="13" t="str">
        <f t="shared" si="30"/>
        <v>OK</v>
      </c>
    </row>
    <row r="2039" spans="1:4" x14ac:dyDescent="0.2">
      <c r="A2039" s="54">
        <v>1978</v>
      </c>
      <c r="B2039" s="1221">
        <f>'Cap Outlay Deprec 27'!I8</f>
        <v>1216370</v>
      </c>
      <c r="D2039" s="13" t="str">
        <f t="shared" si="30"/>
        <v>Error?</v>
      </c>
    </row>
    <row r="2040" spans="1:4" x14ac:dyDescent="0.2">
      <c r="A2040" s="54">
        <v>1979</v>
      </c>
      <c r="B2040" s="1221">
        <f>'Cap Outlay Deprec 27'!I10</f>
        <v>109193</v>
      </c>
      <c r="D2040" s="13" t="str">
        <f t="shared" si="30"/>
        <v>Error?</v>
      </c>
    </row>
    <row r="2041" spans="1:4" x14ac:dyDescent="0.2">
      <c r="A2041" s="54">
        <v>1980</v>
      </c>
      <c r="B2041" s="1221">
        <f>'Cap Outlay Deprec 27'!I12</f>
        <v>227985</v>
      </c>
      <c r="D2041" s="13" t="str">
        <f t="shared" si="30"/>
        <v>Error?</v>
      </c>
    </row>
    <row r="2042" spans="1:4" x14ac:dyDescent="0.2">
      <c r="A2042" s="54">
        <v>1981</v>
      </c>
      <c r="B2042" s="1221">
        <f>'Cap Outlay Deprec 27'!I13</f>
        <v>82984</v>
      </c>
      <c r="D2042" s="13" t="str">
        <f t="shared" si="30"/>
        <v>Error?</v>
      </c>
    </row>
    <row r="2043" spans="1:4" x14ac:dyDescent="0.2">
      <c r="A2043" s="54">
        <v>1982</v>
      </c>
      <c r="B2043" s="1221">
        <f>'Cap Outlay Deprec 27'!I16</f>
        <v>1636532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19546666</v>
      </c>
      <c r="C2051" s="13" t="s">
        <v>653</v>
      </c>
      <c r="D2051" s="13" t="str">
        <f t="shared" si="31"/>
        <v>Error?</v>
      </c>
    </row>
    <row r="2052" spans="1:4" x14ac:dyDescent="0.2">
      <c r="A2052" s="54">
        <v>1991</v>
      </c>
      <c r="B2052" s="1221">
        <f>'Cap Outlay Deprec 27'!K10</f>
        <v>1846648</v>
      </c>
      <c r="C2052" s="13" t="s">
        <v>653</v>
      </c>
      <c r="D2052" s="13" t="str">
        <f t="shared" si="31"/>
        <v>Error?</v>
      </c>
    </row>
    <row r="2053" spans="1:4" x14ac:dyDescent="0.2">
      <c r="A2053" s="54">
        <v>1992</v>
      </c>
      <c r="B2053" s="1221">
        <f>'Cap Outlay Deprec 27'!K12</f>
        <v>2034444</v>
      </c>
      <c r="C2053" s="13" t="s">
        <v>653</v>
      </c>
      <c r="D2053" s="13" t="str">
        <f t="shared" si="31"/>
        <v>Error?</v>
      </c>
    </row>
    <row r="2054" spans="1:4" x14ac:dyDescent="0.2">
      <c r="A2054" s="54">
        <v>1993</v>
      </c>
      <c r="B2054" s="1221">
        <f>'Cap Outlay Deprec 27'!K13</f>
        <v>1140211</v>
      </c>
      <c r="C2054" s="13" t="s">
        <v>653</v>
      </c>
      <c r="D2054" s="13" t="str">
        <f t="shared" si="31"/>
        <v>Error?</v>
      </c>
    </row>
    <row r="2055" spans="1:4" x14ac:dyDescent="0.2">
      <c r="A2055" s="54">
        <v>1994</v>
      </c>
      <c r="B2055" s="1221">
        <f>'Cap Outlay Deprec 27'!K16</f>
        <v>24567969</v>
      </c>
      <c r="C2055" s="13" t="s">
        <v>653</v>
      </c>
      <c r="D2055" s="13" t="str">
        <f t="shared" si="31"/>
        <v>Error?</v>
      </c>
    </row>
    <row r="2056" spans="1:4" x14ac:dyDescent="0.2">
      <c r="A2056" s="54">
        <v>1995</v>
      </c>
      <c r="B2056" s="1221">
        <f>'Cap Outlay Deprec 27'!L5</f>
        <v>2729546</v>
      </c>
      <c r="C2056" s="13" t="s">
        <v>653</v>
      </c>
      <c r="D2056" s="13" t="str">
        <f t="shared" si="31"/>
        <v>Error?</v>
      </c>
    </row>
    <row r="2057" spans="1:4" x14ac:dyDescent="0.2">
      <c r="A2057" s="54">
        <v>1996</v>
      </c>
      <c r="B2057" s="1221">
        <f>'Cap Outlay Deprec 27'!L8</f>
        <v>22270247</v>
      </c>
      <c r="C2057" s="13" t="s">
        <v>653</v>
      </c>
      <c r="D2057" s="13" t="str">
        <f t="shared" si="31"/>
        <v>Error?</v>
      </c>
    </row>
    <row r="2058" spans="1:4" x14ac:dyDescent="0.2">
      <c r="A2058" s="54">
        <v>1997</v>
      </c>
      <c r="B2058" s="1221">
        <f>'Cap Outlay Deprec 27'!L10</f>
        <v>1232740</v>
      </c>
      <c r="C2058" s="13" t="s">
        <v>653</v>
      </c>
      <c r="D2058" s="13" t="str">
        <f t="shared" si="31"/>
        <v>Error?</v>
      </c>
    </row>
    <row r="2059" spans="1:4" x14ac:dyDescent="0.2">
      <c r="A2059" s="54">
        <v>1998</v>
      </c>
      <c r="B2059" s="1221">
        <f>'Cap Outlay Deprec 27'!L12</f>
        <v>1113473</v>
      </c>
      <c r="C2059" s="13" t="s">
        <v>653</v>
      </c>
      <c r="D2059" s="13" t="str">
        <f t="shared" si="31"/>
        <v>Error?</v>
      </c>
    </row>
    <row r="2060" spans="1:4" x14ac:dyDescent="0.2">
      <c r="A2060" s="54">
        <v>1999</v>
      </c>
      <c r="B2060" s="1221">
        <f>'Cap Outlay Deprec 27'!L13</f>
        <v>808709</v>
      </c>
      <c r="C2060" s="13" t="s">
        <v>653</v>
      </c>
      <c r="D2060" s="13" t="str">
        <f t="shared" si="31"/>
        <v>Error?</v>
      </c>
    </row>
    <row r="2061" spans="1:4" x14ac:dyDescent="0.2">
      <c r="A2061" s="54">
        <v>2000</v>
      </c>
      <c r="B2061" s="1221">
        <f>'Cap Outlay Deprec 27'!L16</f>
        <v>40129771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571722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1299679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22282578</v>
      </c>
      <c r="C2551" s="13" t="s">
        <v>653</v>
      </c>
      <c r="D2551" s="13" t="str">
        <f t="shared" si="38"/>
        <v>Error?</v>
      </c>
    </row>
    <row r="2552" spans="1:4" x14ac:dyDescent="0.2">
      <c r="A2552" s="82">
        <v>2491</v>
      </c>
      <c r="D2552" s="13" t="str">
        <f t="shared" si="38"/>
        <v>OK</v>
      </c>
    </row>
    <row r="2553" spans="1:4" x14ac:dyDescent="0.2">
      <c r="A2553" s="54">
        <v>2492</v>
      </c>
      <c r="B2553" s="1221">
        <f>'Acct Summary 7-8'!C6</f>
        <v>9165855</v>
      </c>
      <c r="C2553" s="13" t="s">
        <v>653</v>
      </c>
      <c r="D2553" s="13" t="str">
        <f t="shared" si="38"/>
        <v>Error?</v>
      </c>
    </row>
    <row r="2554" spans="1:4" x14ac:dyDescent="0.2">
      <c r="A2554" s="54">
        <v>2493</v>
      </c>
      <c r="B2554" s="1221">
        <f>'Acct Summary 7-8'!C7</f>
        <v>2611352</v>
      </c>
      <c r="C2554" s="13" t="s">
        <v>653</v>
      </c>
      <c r="D2554" s="13" t="str">
        <f t="shared" si="38"/>
        <v>Error?</v>
      </c>
    </row>
    <row r="2555" spans="1:4" x14ac:dyDescent="0.2">
      <c r="A2555" s="54">
        <v>2494</v>
      </c>
      <c r="B2555" s="1221">
        <f>'Acct Summary 7-8'!C8</f>
        <v>34059785</v>
      </c>
      <c r="C2555" s="13" t="s">
        <v>653</v>
      </c>
      <c r="D2555" s="13" t="str">
        <f t="shared" si="38"/>
        <v>Error?</v>
      </c>
    </row>
    <row r="2556" spans="1:4" x14ac:dyDescent="0.2">
      <c r="A2556" s="54">
        <v>2495</v>
      </c>
      <c r="B2556" s="1221">
        <f>'Acct Summary 7-8'!C12</f>
        <v>20833046</v>
      </c>
      <c r="C2556" s="13" t="s">
        <v>653</v>
      </c>
      <c r="D2556" s="13" t="str">
        <f t="shared" si="38"/>
        <v>Error?</v>
      </c>
    </row>
    <row r="2557" spans="1:4" x14ac:dyDescent="0.2">
      <c r="A2557" s="54">
        <v>2496</v>
      </c>
      <c r="B2557" s="1221">
        <f>'Acct Summary 7-8'!C13</f>
        <v>8711151</v>
      </c>
      <c r="C2557" s="13" t="s">
        <v>653</v>
      </c>
      <c r="D2557" s="13" t="str">
        <f t="shared" si="38"/>
        <v>Error?</v>
      </c>
    </row>
    <row r="2558" spans="1:4" x14ac:dyDescent="0.2">
      <c r="A2558" s="54">
        <v>2497</v>
      </c>
      <c r="B2558" s="1221">
        <f>'Acct Summary 7-8'!C14</f>
        <v>57957</v>
      </c>
      <c r="C2558" s="13" t="s">
        <v>653</v>
      </c>
      <c r="D2558" s="13" t="str">
        <f t="shared" si="38"/>
        <v>Error?</v>
      </c>
    </row>
    <row r="2559" spans="1:4" x14ac:dyDescent="0.2">
      <c r="A2559" s="54">
        <v>2498</v>
      </c>
      <c r="B2559" s="1221">
        <f>'Acct Summary 7-8'!C15</f>
        <v>1299679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30901833</v>
      </c>
      <c r="C2561" s="13" t="s">
        <v>653</v>
      </c>
      <c r="D2561" s="13" t="str">
        <f t="shared" si="39"/>
        <v>Error?</v>
      </c>
    </row>
    <row r="2562" spans="1:4" x14ac:dyDescent="0.2">
      <c r="A2562" s="54">
        <v>2501</v>
      </c>
      <c r="B2562" s="1221">
        <f>'Acct Summary 7-8'!C20</f>
        <v>3157952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2969902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2969902</v>
      </c>
      <c r="C2568" s="13" t="s">
        <v>653</v>
      </c>
      <c r="D2568" s="13" t="str">
        <f t="shared" si="39"/>
        <v>Error?</v>
      </c>
    </row>
    <row r="2569" spans="1:4" x14ac:dyDescent="0.2">
      <c r="A2569" s="54">
        <v>2508</v>
      </c>
      <c r="B2569" s="1221">
        <f>'Acct Summary 7-8'!D13</f>
        <v>2128520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2128520</v>
      </c>
      <c r="C2573" s="13" t="s">
        <v>653</v>
      </c>
      <c r="D2573" s="13" t="str">
        <f t="shared" si="39"/>
        <v>Error?</v>
      </c>
    </row>
    <row r="2574" spans="1:4" x14ac:dyDescent="0.2">
      <c r="A2574" s="54">
        <v>2513</v>
      </c>
      <c r="B2574" s="1221">
        <f>'Acct Summary 7-8'!D20</f>
        <v>841382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3975036</v>
      </c>
      <c r="C2591" s="13" t="s">
        <v>653</v>
      </c>
      <c r="D2591" s="13" t="str">
        <f t="shared" si="39"/>
        <v>Error?</v>
      </c>
    </row>
    <row r="2592" spans="1:4" x14ac:dyDescent="0.2">
      <c r="A2592" s="82">
        <v>2531</v>
      </c>
      <c r="D2592" s="13" t="str">
        <f t="shared" si="39"/>
        <v>OK</v>
      </c>
    </row>
    <row r="2593" spans="1:4" x14ac:dyDescent="0.2">
      <c r="A2593" s="54">
        <v>2532</v>
      </c>
      <c r="B2593" s="1221">
        <f>'Acct Summary 7-8'!F6</f>
        <v>304607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4279643</v>
      </c>
      <c r="C2595" s="13" t="s">
        <v>653</v>
      </c>
      <c r="D2595" s="13" t="str">
        <f t="shared" si="39"/>
        <v>Error?</v>
      </c>
    </row>
    <row r="2596" spans="1:4" x14ac:dyDescent="0.2">
      <c r="A2596" s="54">
        <v>2535</v>
      </c>
      <c r="B2596" s="1221">
        <f>'Acct Summary 7-8'!F13</f>
        <v>1832247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1832247</v>
      </c>
      <c r="C2600" s="13" t="s">
        <v>653</v>
      </c>
      <c r="D2600" s="13" t="str">
        <f t="shared" si="39"/>
        <v>Error?</v>
      </c>
    </row>
    <row r="2601" spans="1:4" x14ac:dyDescent="0.2">
      <c r="A2601" s="54">
        <v>2540</v>
      </c>
      <c r="B2601" s="1221">
        <f>'Acct Summary 7-8'!F20</f>
        <v>2447396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1391860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1391860</v>
      </c>
      <c r="C2606" s="13" t="s">
        <v>653</v>
      </c>
      <c r="D2606" s="13" t="str">
        <f t="shared" si="39"/>
        <v>Error?</v>
      </c>
    </row>
    <row r="2607" spans="1:4" x14ac:dyDescent="0.2">
      <c r="A2607" s="54">
        <v>2546</v>
      </c>
      <c r="B2607" s="1221">
        <f>'Acct Summary 7-8'!G12</f>
        <v>514238</v>
      </c>
      <c r="C2607" s="13" t="s">
        <v>653</v>
      </c>
      <c r="D2607" s="13" t="str">
        <f t="shared" si="39"/>
        <v>Error?</v>
      </c>
    </row>
    <row r="2608" spans="1:4" x14ac:dyDescent="0.2">
      <c r="A2608" s="54">
        <v>2547</v>
      </c>
      <c r="B2608" s="1221">
        <f>'Acct Summary 7-8'!G13</f>
        <v>707138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1221376</v>
      </c>
      <c r="C2612" s="13" t="s">
        <v>653</v>
      </c>
      <c r="D2612" s="13" t="str">
        <f t="shared" si="39"/>
        <v>Error?</v>
      </c>
    </row>
    <row r="2613" spans="1:4" x14ac:dyDescent="0.2">
      <c r="A2613" s="54">
        <v>2552</v>
      </c>
      <c r="B2613" s="1221">
        <f>'Acct Summary 7-8'!G20</f>
        <v>170484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1888188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1888188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1831826</v>
      </c>
      <c r="C2634" s="13" t="s">
        <v>653</v>
      </c>
      <c r="D2634" s="13" t="str">
        <f t="shared" si="40"/>
        <v>Error?</v>
      </c>
    </row>
    <row r="2635" spans="1:4" x14ac:dyDescent="0.2">
      <c r="A2635" s="54">
        <v>2574</v>
      </c>
      <c r="B2635" s="1221">
        <f>'Acct Summary 7-8'!E17</f>
        <v>1831826</v>
      </c>
      <c r="C2635" s="13" t="s">
        <v>653</v>
      </c>
      <c r="D2635" s="13" t="str">
        <f t="shared" si="40"/>
        <v>Error?</v>
      </c>
    </row>
    <row r="2636" spans="1:4" x14ac:dyDescent="0.2">
      <c r="A2636" s="54">
        <v>2575</v>
      </c>
      <c r="B2636" s="1221">
        <f>'Acct Summary 7-8'!E20</f>
        <v>56362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68502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68502</v>
      </c>
      <c r="C2658" s="13" t="s">
        <v>653</v>
      </c>
      <c r="D2658" s="13" t="str">
        <f t="shared" si="40"/>
        <v>Error?</v>
      </c>
    </row>
    <row r="2659" spans="1:4" x14ac:dyDescent="0.2">
      <c r="A2659" s="54">
        <v>2598</v>
      </c>
      <c r="B2659" s="1221">
        <f>'Acct Summary 7-8'!H13</f>
        <v>12491044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12491044</v>
      </c>
      <c r="C2661" s="13" t="s">
        <v>653</v>
      </c>
      <c r="D2661" s="13" t="str">
        <f t="shared" si="40"/>
        <v>Error?</v>
      </c>
    </row>
    <row r="2662" spans="1:4" x14ac:dyDescent="0.2">
      <c r="A2662" s="54">
        <v>2601</v>
      </c>
      <c r="B2662" s="1221">
        <f>'Acct Summary 7-8'!H20</f>
        <v>-12422542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231051</v>
      </c>
      <c r="D2718" s="13" t="str">
        <f t="shared" si="41"/>
        <v>Error?</v>
      </c>
    </row>
    <row r="2719" spans="1:4" x14ac:dyDescent="0.2">
      <c r="A2719" s="54">
        <v>2658</v>
      </c>
      <c r="B2719" s="1221">
        <f>'Expenditures 15-22'!D51</f>
        <v>68532</v>
      </c>
      <c r="D2719" s="13" t="str">
        <f t="shared" si="41"/>
        <v>Error?</v>
      </c>
    </row>
    <row r="2720" spans="1:4" x14ac:dyDescent="0.2">
      <c r="A2720" s="54">
        <v>2659</v>
      </c>
      <c r="B2720" s="1221">
        <f>'Expenditures 15-22'!E51</f>
        <v>7440</v>
      </c>
      <c r="D2720" s="13" t="str">
        <f t="shared" si="41"/>
        <v>Error?</v>
      </c>
    </row>
    <row r="2721" spans="1:4" x14ac:dyDescent="0.2">
      <c r="A2721" s="54">
        <v>2660</v>
      </c>
      <c r="B2721" s="1221">
        <f>'Expenditures 15-22'!F51</f>
        <v>738</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307761</v>
      </c>
      <c r="C2724" s="13" t="s">
        <v>653</v>
      </c>
      <c r="D2724" s="13" t="str">
        <f t="shared" si="41"/>
        <v>Error?</v>
      </c>
    </row>
    <row r="2725" spans="1:4" x14ac:dyDescent="0.2">
      <c r="A2725" s="54">
        <v>2664</v>
      </c>
      <c r="B2725" s="1221">
        <f>'Expenditures 15-22'!D241</f>
        <v>19972</v>
      </c>
      <c r="D2725" s="13" t="str">
        <f t="shared" si="41"/>
        <v>Error?</v>
      </c>
    </row>
    <row r="2726" spans="1:4" x14ac:dyDescent="0.2">
      <c r="A2726" s="54">
        <v>2665</v>
      </c>
      <c r="B2726" s="1221">
        <f>'Expenditures 15-22'!K241</f>
        <v>19972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727957</v>
      </c>
      <c r="C2789" s="13" t="s">
        <v>653</v>
      </c>
      <c r="D2789" s="13" t="str">
        <f t="shared" si="42"/>
        <v>Error?</v>
      </c>
    </row>
    <row r="2790" spans="1:4" x14ac:dyDescent="0.2">
      <c r="A2790" s="54">
        <v>2729</v>
      </c>
      <c r="B2790" s="1221">
        <f>'Expenditures 15-22'!E102</f>
        <v>727957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701261</v>
      </c>
      <c r="D2854" s="13" t="str">
        <f t="shared" si="43"/>
        <v>Error?</v>
      </c>
    </row>
    <row r="2855" spans="1:4" x14ac:dyDescent="0.2">
      <c r="A2855" s="54">
        <v>2794</v>
      </c>
      <c r="B2855" s="1221">
        <f>'ICR Computation 30'!E8</f>
        <v>80907</v>
      </c>
      <c r="D2855" s="13" t="str">
        <f t="shared" si="43"/>
        <v>Error?</v>
      </c>
    </row>
    <row r="2856" spans="1:4" x14ac:dyDescent="0.2">
      <c r="A2856" s="54">
        <v>2795</v>
      </c>
      <c r="B2856" s="1221">
        <f>'ICR Computation 30'!E12</f>
        <v>54328</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1064401</v>
      </c>
      <c r="D2860" s="13" t="str">
        <f t="shared" si="43"/>
        <v>Error?</v>
      </c>
    </row>
    <row r="2861" spans="1:4" x14ac:dyDescent="0.2">
      <c r="A2861" s="82">
        <v>2800</v>
      </c>
      <c r="D2861" s="13" t="str">
        <f t="shared" si="43"/>
        <v>OK</v>
      </c>
    </row>
    <row r="2862" spans="1:4" x14ac:dyDescent="0.2">
      <c r="A2862" s="54">
        <v>2801</v>
      </c>
      <c r="B2862" s="1221">
        <f>'ICR Computation 30'!E9</f>
        <v>2318812</v>
      </c>
      <c r="D2862" s="13" t="str">
        <f t="shared" si="43"/>
        <v>Error?</v>
      </c>
    </row>
    <row r="2863" spans="1:4" x14ac:dyDescent="0.2">
      <c r="A2863" s="82">
        <v>2802</v>
      </c>
      <c r="D2863" s="13" t="str">
        <f t="shared" si="43"/>
        <v>OK</v>
      </c>
    </row>
    <row r="2864" spans="1:4" x14ac:dyDescent="0.2">
      <c r="A2864" s="54">
        <v>2803</v>
      </c>
      <c r="B2864" s="1221">
        <f>'Assets-Liab 5-6'!M20</f>
        <v>11975056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1281677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71840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1281677</v>
      </c>
      <c r="D2912" s="13" t="str">
        <f t="shared" si="44"/>
        <v>Error?</v>
      </c>
    </row>
    <row r="2913" spans="1:4" x14ac:dyDescent="0.2">
      <c r="A2913" s="54">
        <v>2852</v>
      </c>
      <c r="B2913" s="1221">
        <f>'Assets-Liab 5-6'!I41</f>
        <v>1281677</v>
      </c>
      <c r="C2913" s="13" t="s">
        <v>653</v>
      </c>
      <c r="D2913" s="13" t="str">
        <f t="shared" si="44"/>
        <v>Error?</v>
      </c>
    </row>
    <row r="2914" spans="1:4" x14ac:dyDescent="0.2">
      <c r="A2914" s="54">
        <v>2853</v>
      </c>
      <c r="B2914" s="1221">
        <f>'Assets-Liab 5-6'!L33</f>
        <v>71840</v>
      </c>
      <c r="D2914" s="13" t="str">
        <f t="shared" si="44"/>
        <v>Error?</v>
      </c>
    </row>
    <row r="2915" spans="1:4" x14ac:dyDescent="0.2">
      <c r="A2915" s="82">
        <v>2854</v>
      </c>
      <c r="D2915" s="13" t="str">
        <f t="shared" si="44"/>
        <v>OK</v>
      </c>
    </row>
    <row r="2916" spans="1:4" x14ac:dyDescent="0.2">
      <c r="A2916" s="54">
        <v>2855</v>
      </c>
      <c r="B2916" s="1221">
        <f>'Assets-Liab 5-6'!L34</f>
        <v>71840</v>
      </c>
      <c r="C2916" s="13" t="s">
        <v>653</v>
      </c>
      <c r="D2916" s="13" t="str">
        <f t="shared" si="44"/>
        <v>Error?</v>
      </c>
    </row>
    <row r="2917" spans="1:4" x14ac:dyDescent="0.2">
      <c r="A2917" s="54">
        <v>2856</v>
      </c>
      <c r="B2917" s="1221">
        <f>'Assets-Liab 5-6'!L41</f>
        <v>71840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727957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571722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1299679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170</v>
      </c>
      <c r="D3064" s="13" t="str">
        <f t="shared" si="46"/>
        <v>Error?</v>
      </c>
    </row>
    <row r="3065" spans="1:4" x14ac:dyDescent="0.2">
      <c r="A3065" s="54">
        <v>3004</v>
      </c>
      <c r="B3065" s="1221">
        <f>'Expenditures 15-22'!K213</f>
        <v>170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271784</v>
      </c>
      <c r="C3225" s="13" t="s">
        <v>653</v>
      </c>
      <c r="D3225" s="13" t="str">
        <f t="shared" si="49"/>
        <v>Error?</v>
      </c>
    </row>
    <row r="3226" spans="1:4" x14ac:dyDescent="0.2">
      <c r="A3226" s="54">
        <v>3165</v>
      </c>
      <c r="B3226" s="1221">
        <f>'Acct Summary 7-8'!I8</f>
        <v>271784</v>
      </c>
      <c r="C3226" s="13" t="s">
        <v>653</v>
      </c>
      <c r="D3226" s="13" t="str">
        <f t="shared" si="49"/>
        <v>Error?</v>
      </c>
    </row>
    <row r="3227" spans="1:4" x14ac:dyDescent="0.2">
      <c r="A3227" s="54">
        <v>3166</v>
      </c>
      <c r="B3227" s="1221">
        <f>'Acct Summary 7-8'!I20</f>
        <v>271784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3157952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5700000</v>
      </c>
      <c r="C3237" s="13" t="s">
        <v>653</v>
      </c>
      <c r="D3237" s="13" t="str">
        <f t="shared" si="49"/>
        <v>Error?</v>
      </c>
    </row>
    <row r="3238" spans="1:4" x14ac:dyDescent="0.2">
      <c r="A3238" s="54">
        <v>3177</v>
      </c>
      <c r="B3238" s="1221">
        <f>'Acct Summary 7-8'!D77</f>
        <v>-2700000</v>
      </c>
      <c r="C3238" s="13" t="s">
        <v>653</v>
      </c>
      <c r="D3238" s="13" t="str">
        <f t="shared" si="49"/>
        <v>Error?</v>
      </c>
    </row>
    <row r="3239" spans="1:4" x14ac:dyDescent="0.2">
      <c r="A3239" s="54">
        <v>3178</v>
      </c>
      <c r="B3239" s="1221">
        <f>'Acct Summary 7-8'!D78</f>
        <v>-1858618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3000000</v>
      </c>
      <c r="C3254" s="13" t="s">
        <v>653</v>
      </c>
      <c r="D3254" s="13" t="str">
        <f t="shared" si="49"/>
        <v>Error?</v>
      </c>
    </row>
    <row r="3255" spans="1:4" x14ac:dyDescent="0.2">
      <c r="A3255" s="54">
        <v>3194</v>
      </c>
      <c r="B3255" s="1221">
        <f>'Acct Summary 7-8'!F77</f>
        <v>-3000000</v>
      </c>
      <c r="C3255" s="13" t="s">
        <v>653</v>
      </c>
      <c r="D3255" s="13" t="str">
        <f t="shared" si="49"/>
        <v>Error?</v>
      </c>
    </row>
    <row r="3256" spans="1:4" x14ac:dyDescent="0.2">
      <c r="A3256" s="54">
        <v>3195</v>
      </c>
      <c r="B3256" s="1221">
        <f>'Acct Summary 7-8'!F78</f>
        <v>-552604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170484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56362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5700000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5700000</v>
      </c>
      <c r="C3299" s="13" t="s">
        <v>653</v>
      </c>
      <c r="D3299" s="13" t="str">
        <f t="shared" si="50"/>
        <v>Error?</v>
      </c>
    </row>
    <row r="3300" spans="1:4" x14ac:dyDescent="0.2">
      <c r="A3300" s="54">
        <v>3239</v>
      </c>
      <c r="B3300" s="1221">
        <f>'Acct Summary 7-8'!H78</f>
        <v>-6722542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271784</v>
      </c>
      <c r="C3320" s="13" t="s">
        <v>653</v>
      </c>
      <c r="D3320" s="13" t="str">
        <f t="shared" si="50"/>
        <v>Error?</v>
      </c>
    </row>
    <row r="3321" spans="1:4" x14ac:dyDescent="0.2">
      <c r="A3321" s="54">
        <v>3260</v>
      </c>
      <c r="B3321" s="1221">
        <f>'Acct Summary 7-8'!I79</f>
        <v>1009893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1281677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3214860</v>
      </c>
      <c r="D3366" s="13" t="str">
        <f t="shared" si="51"/>
        <v>Error?</v>
      </c>
    </row>
    <row r="3367" spans="1:4" x14ac:dyDescent="0.2">
      <c r="A3367" s="54">
        <v>3306</v>
      </c>
      <c r="B3367" s="1221">
        <f>'Expenditures 15-22'!C19</f>
        <v>259</v>
      </c>
      <c r="D3367" s="13" t="str">
        <f t="shared" si="51"/>
        <v>Error?</v>
      </c>
    </row>
    <row r="3368" spans="1:4" x14ac:dyDescent="0.2">
      <c r="A3368" s="54">
        <v>3307</v>
      </c>
      <c r="B3368" s="1221">
        <f>'Expenditures 15-22'!D8</f>
        <v>967472</v>
      </c>
      <c r="D3368" s="13" t="str">
        <f t="shared" si="51"/>
        <v>Error?</v>
      </c>
    </row>
    <row r="3369" spans="1:4" x14ac:dyDescent="0.2">
      <c r="A3369" s="54">
        <v>3308</v>
      </c>
      <c r="B3369" s="1221">
        <f>'Expenditures 15-22'!D19</f>
        <v>29</v>
      </c>
      <c r="D3369" s="13" t="str">
        <f t="shared" si="51"/>
        <v>Error?</v>
      </c>
    </row>
    <row r="3370" spans="1:4" x14ac:dyDescent="0.2">
      <c r="A3370" s="54">
        <v>3309</v>
      </c>
      <c r="B3370" s="1221">
        <f>'Expenditures 15-22'!E8</f>
        <v>2283</v>
      </c>
      <c r="D3370" s="13" t="str">
        <f t="shared" si="51"/>
        <v>Error?</v>
      </c>
    </row>
    <row r="3371" spans="1:4" x14ac:dyDescent="0.2">
      <c r="A3371" s="54">
        <v>3310</v>
      </c>
      <c r="B3371" s="1221">
        <f>'Expenditures 15-22'!E19</f>
        <v>1155</v>
      </c>
      <c r="D3371" s="13" t="str">
        <f t="shared" si="51"/>
        <v>Error?</v>
      </c>
    </row>
    <row r="3372" spans="1:4" x14ac:dyDescent="0.2">
      <c r="A3372" s="54">
        <v>3311</v>
      </c>
      <c r="B3372" s="1221">
        <f>'Expenditures 15-22'!F8</f>
        <v>26667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4211282</v>
      </c>
      <c r="C3380" s="13" t="s">
        <v>653</v>
      </c>
      <c r="D3380" s="13" t="str">
        <f t="shared" si="51"/>
        <v>Error?</v>
      </c>
    </row>
    <row r="3381" spans="1:4" x14ac:dyDescent="0.2">
      <c r="A3381" s="54">
        <v>3320</v>
      </c>
      <c r="B3381" s="1221">
        <f>'Expenditures 15-22'!K19</f>
        <v>1443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132391</v>
      </c>
      <c r="D3387" s="13" t="str">
        <f t="shared" si="51"/>
        <v>Error?</v>
      </c>
    </row>
    <row r="3388" spans="1:4" x14ac:dyDescent="0.2">
      <c r="A3388" s="54">
        <v>3327</v>
      </c>
      <c r="B3388" s="1221">
        <f>'Expenditures 15-22'!D211</f>
        <v>250679</v>
      </c>
      <c r="D3388" s="13" t="str">
        <f t="shared" si="51"/>
        <v>Error?</v>
      </c>
    </row>
    <row r="3389" spans="1:4" x14ac:dyDescent="0.2">
      <c r="A3389" s="54">
        <v>3328</v>
      </c>
      <c r="B3389" s="1221">
        <f>'Expenditures 15-22'!D222</f>
        <v>4</v>
      </c>
      <c r="D3389" s="13" t="str">
        <f t="shared" si="51"/>
        <v>Error?</v>
      </c>
    </row>
    <row r="3390" spans="1:4" x14ac:dyDescent="0.2">
      <c r="A3390" s="54">
        <v>3329</v>
      </c>
      <c r="B3390" s="1221">
        <f>'Expenditures 15-22'!K209</f>
        <v>132391</v>
      </c>
      <c r="C3390" s="13" t="s">
        <v>653</v>
      </c>
      <c r="D3390" s="13" t="str">
        <f t="shared" si="51"/>
        <v>Error?</v>
      </c>
    </row>
    <row r="3391" spans="1:4" x14ac:dyDescent="0.2">
      <c r="A3391" s="54">
        <v>3330</v>
      </c>
      <c r="B3391" s="1221">
        <f>'Expenditures 15-22'!K211</f>
        <v>250679</v>
      </c>
      <c r="C3391" s="13" t="s">
        <v>653</v>
      </c>
      <c r="D3391" s="13" t="str">
        <f t="shared" ref="D3391:D3454" si="52">IF(ISBLANK(B3391),"OK",IF(A3391-B3391=0,"OK","Error?"))</f>
        <v>Error?</v>
      </c>
    </row>
    <row r="3392" spans="1:4" x14ac:dyDescent="0.2">
      <c r="A3392" s="54">
        <v>3331</v>
      </c>
      <c r="B3392" s="1221">
        <f>'Expenditures 15-22'!K222</f>
        <v>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33993982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2021122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1008930</v>
      </c>
      <c r="D3417" s="13" t="str">
        <f t="shared" si="52"/>
        <v>Error?</v>
      </c>
    </row>
    <row r="3418" spans="1:4" x14ac:dyDescent="0.2">
      <c r="A3418" s="82">
        <v>3357</v>
      </c>
      <c r="D3418" s="13" t="str">
        <f t="shared" si="52"/>
        <v>OK</v>
      </c>
    </row>
    <row r="3419" spans="1:4" x14ac:dyDescent="0.2">
      <c r="A3419" s="54">
        <v>3358</v>
      </c>
      <c r="B3419" s="1221">
        <f>'Assets-Liab 5-6'!F4</f>
        <v>1701535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1339180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9241458</v>
      </c>
      <c r="D3425" s="13" t="str">
        <f t="shared" si="52"/>
        <v>Error?</v>
      </c>
    </row>
    <row r="3426" spans="1:4" x14ac:dyDescent="0.2">
      <c r="A3426" s="82">
        <v>3365</v>
      </c>
      <c r="D3426" s="13" t="str">
        <f t="shared" si="52"/>
        <v>OK</v>
      </c>
    </row>
    <row r="3427" spans="1:4" x14ac:dyDescent="0.2">
      <c r="A3427" s="54">
        <v>3366</v>
      </c>
      <c r="B3427" s="1221">
        <f>'Assets-Liab 5-6'!I4</f>
        <v>1281677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71840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-360836</v>
      </c>
      <c r="C3447" s="13" t="s">
        <v>653</v>
      </c>
      <c r="D3447" s="13" t="str">
        <f t="shared" si="52"/>
        <v>Error?</v>
      </c>
    </row>
    <row r="3448" spans="1:4" x14ac:dyDescent="0.2">
      <c r="A3448" s="54">
        <v>3387</v>
      </c>
      <c r="B3448" s="1221">
        <f>'Tax Sched 24'!C16</f>
        <v>360836</v>
      </c>
      <c r="D3448" s="13" t="str">
        <f t="shared" si="52"/>
        <v>Error?</v>
      </c>
    </row>
    <row r="3449" spans="1:4" x14ac:dyDescent="0.2">
      <c r="A3449" s="54">
        <v>3388</v>
      </c>
      <c r="B3449" s="1221">
        <f>'Tax Sched 24'!F16</f>
        <v>360164</v>
      </c>
      <c r="C3449" s="13" t="s">
        <v>653</v>
      </c>
      <c r="D3449" s="13" t="str">
        <f t="shared" si="52"/>
        <v>Error?</v>
      </c>
    </row>
    <row r="3450" spans="1:4" x14ac:dyDescent="0.2">
      <c r="A3450" s="54">
        <v>3389</v>
      </c>
      <c r="B3450" s="1221">
        <f>'Tax Sched 24'!E16</f>
        <v>721000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11975056</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11975056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11975056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293661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293661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293661</v>
      </c>
      <c r="D3567" s="13" t="str">
        <f t="shared" si="54"/>
        <v>Error?</v>
      </c>
    </row>
    <row r="3568" spans="1:4" x14ac:dyDescent="0.2">
      <c r="A3568" s="54">
        <v>3507</v>
      </c>
      <c r="B3568" s="1221">
        <f>'Assets-Liab 5-6'!K41</f>
        <v>293661</v>
      </c>
      <c r="C3568" s="13" t="s">
        <v>653</v>
      </c>
      <c r="D3568" s="13" t="str">
        <f t="shared" si="54"/>
        <v>Error?</v>
      </c>
    </row>
    <row r="3569" spans="1:4" x14ac:dyDescent="0.2">
      <c r="A3569" s="54">
        <v>3508</v>
      </c>
      <c r="B3569" s="1221">
        <f>'Acct Summary 7-8'!K4</f>
        <v>1769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1769</v>
      </c>
      <c r="C3571" s="13" t="s">
        <v>653</v>
      </c>
      <c r="D3571" s="13" t="str">
        <f t="shared" si="54"/>
        <v>Error?</v>
      </c>
    </row>
    <row r="3572" spans="1:4" x14ac:dyDescent="0.2">
      <c r="A3572" s="54">
        <v>3511</v>
      </c>
      <c r="B3572" s="1221">
        <f>'Acct Summary 7-8'!K13</f>
        <v>187092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187092</v>
      </c>
      <c r="C3575" s="13" t="s">
        <v>653</v>
      </c>
      <c r="D3575" s="13" t="str">
        <f t="shared" si="54"/>
        <v>Error?</v>
      </c>
    </row>
    <row r="3576" spans="1:4" x14ac:dyDescent="0.2">
      <c r="A3576" s="54">
        <v>3515</v>
      </c>
      <c r="B3576" s="1221">
        <f>'Acct Summary 7-8'!K20</f>
        <v>-185323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-185323</v>
      </c>
      <c r="C3588" s="13" t="s">
        <v>653</v>
      </c>
      <c r="D3588" s="13" t="str">
        <f t="shared" si="55"/>
        <v>Error?</v>
      </c>
    </row>
    <row r="3589" spans="1:4" x14ac:dyDescent="0.2">
      <c r="A3589" s="54">
        <v>3528</v>
      </c>
      <c r="B3589" s="1221">
        <f>'Acct Summary 7-8'!K79</f>
        <v>478984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293661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187092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187092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187092</v>
      </c>
      <c r="C3649" s="13" t="s">
        <v>653</v>
      </c>
      <c r="D3649" s="13" t="str">
        <f t="shared" si="56"/>
        <v>Error?</v>
      </c>
    </row>
    <row r="3650" spans="1:4" x14ac:dyDescent="0.2">
      <c r="A3650" s="54">
        <v>3589</v>
      </c>
      <c r="B3650" s="1221">
        <f>'Expenditures 15-22'!G354</f>
        <v>187092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187092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187092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187092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187092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-185323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7183765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41243550</v>
      </c>
      <c r="C4122" s="13" t="s">
        <v>653</v>
      </c>
      <c r="D4122" s="13" t="str">
        <f t="shared" si="63"/>
        <v>Error?</v>
      </c>
    </row>
    <row r="4123" spans="1:4" x14ac:dyDescent="0.2">
      <c r="A4123" s="54">
        <v>4062</v>
      </c>
      <c r="B4123" s="1221">
        <f>'Acct Summary 7-8'!D10</f>
        <v>2969902</v>
      </c>
      <c r="C4123" s="13" t="s">
        <v>653</v>
      </c>
      <c r="D4123" s="13" t="str">
        <f t="shared" si="63"/>
        <v>Error?</v>
      </c>
    </row>
    <row r="4124" spans="1:4" x14ac:dyDescent="0.2">
      <c r="A4124" s="54">
        <v>4063</v>
      </c>
      <c r="B4124" s="1221">
        <f>'Acct Summary 7-8'!E10</f>
        <v>1888188</v>
      </c>
      <c r="C4124" s="13" t="s">
        <v>653</v>
      </c>
      <c r="D4124" s="13" t="str">
        <f t="shared" si="63"/>
        <v>Error?</v>
      </c>
    </row>
    <row r="4125" spans="1:4" x14ac:dyDescent="0.2">
      <c r="A4125" s="54">
        <v>4064</v>
      </c>
      <c r="B4125" s="1221">
        <f>'Acct Summary 7-8'!F10</f>
        <v>4279643</v>
      </c>
      <c r="C4125" s="13" t="s">
        <v>653</v>
      </c>
      <c r="D4125" s="13" t="str">
        <f t="shared" si="63"/>
        <v>Error?</v>
      </c>
    </row>
    <row r="4126" spans="1:4" x14ac:dyDescent="0.2">
      <c r="A4126" s="54">
        <v>4065</v>
      </c>
      <c r="B4126" s="1221">
        <f>'Acct Summary 7-8'!G10</f>
        <v>1391860</v>
      </c>
      <c r="C4126" s="13" t="s">
        <v>653</v>
      </c>
      <c r="D4126" s="13" t="str">
        <f t="shared" si="63"/>
        <v>Error?</v>
      </c>
    </row>
    <row r="4127" spans="1:4" x14ac:dyDescent="0.2">
      <c r="A4127" s="54">
        <v>4066</v>
      </c>
      <c r="B4127" s="1221">
        <f>'Acct Summary 7-8'!H10</f>
        <v>68502</v>
      </c>
      <c r="C4127" s="13" t="s">
        <v>653</v>
      </c>
      <c r="D4127" s="13" t="str">
        <f t="shared" si="63"/>
        <v>Error?</v>
      </c>
    </row>
    <row r="4128" spans="1:4" x14ac:dyDescent="0.2">
      <c r="A4128" s="54">
        <v>4067</v>
      </c>
      <c r="B4128" s="1221">
        <f>'Acct Summary 7-8'!I10</f>
        <v>271784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1769</v>
      </c>
      <c r="C4130" s="13" t="s">
        <v>653</v>
      </c>
      <c r="D4130" s="13" t="str">
        <f t="shared" si="63"/>
        <v>Error?</v>
      </c>
    </row>
    <row r="4131" spans="1:4" x14ac:dyDescent="0.2">
      <c r="A4131" s="54">
        <v>4070</v>
      </c>
      <c r="B4131" s="1221">
        <f>'Acct Summary 7-8'!C18</f>
        <v>7183765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38085598</v>
      </c>
      <c r="C4136" s="13" t="s">
        <v>653</v>
      </c>
      <c r="D4136" s="13" t="str">
        <f t="shared" si="63"/>
        <v>Error?</v>
      </c>
    </row>
    <row r="4137" spans="1:4" x14ac:dyDescent="0.2">
      <c r="A4137" s="54">
        <v>4076</v>
      </c>
      <c r="B4137" s="1221">
        <f>'Acct Summary 7-8'!D19</f>
        <v>2128520</v>
      </c>
      <c r="C4137" s="13" t="s">
        <v>653</v>
      </c>
      <c r="D4137" s="13" t="str">
        <f t="shared" si="63"/>
        <v>Error?</v>
      </c>
    </row>
    <row r="4138" spans="1:4" x14ac:dyDescent="0.2">
      <c r="A4138" s="54">
        <v>4077</v>
      </c>
      <c r="B4138" s="1221">
        <f>'Acct Summary 7-8'!E19</f>
        <v>1831826</v>
      </c>
      <c r="C4138" s="13" t="s">
        <v>653</v>
      </c>
      <c r="D4138" s="13" t="str">
        <f t="shared" si="63"/>
        <v>Error?</v>
      </c>
    </row>
    <row r="4139" spans="1:4" x14ac:dyDescent="0.2">
      <c r="A4139" s="54">
        <v>4078</v>
      </c>
      <c r="B4139" s="1221">
        <f>'Acct Summary 7-8'!F19</f>
        <v>1832247</v>
      </c>
      <c r="C4139" s="13" t="s">
        <v>653</v>
      </c>
      <c r="D4139" s="13" t="str">
        <f t="shared" si="63"/>
        <v>Error?</v>
      </c>
    </row>
    <row r="4140" spans="1:4" x14ac:dyDescent="0.2">
      <c r="A4140" s="54">
        <v>4079</v>
      </c>
      <c r="B4140" s="1221">
        <f>'Acct Summary 7-8'!G19</f>
        <v>1221376</v>
      </c>
      <c r="C4140" s="13" t="s">
        <v>653</v>
      </c>
      <c r="D4140" s="13" t="str">
        <f t="shared" si="63"/>
        <v>Error?</v>
      </c>
    </row>
    <row r="4141" spans="1:4" x14ac:dyDescent="0.2">
      <c r="A4141" s="54">
        <v>4080</v>
      </c>
      <c r="B4141" s="1221">
        <f>'Acct Summary 7-8'!H19</f>
        <v>12491044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187092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22550000</v>
      </c>
      <c r="C4171" s="13" t="s">
        <v>653</v>
      </c>
      <c r="D4171" s="13" t="str">
        <f t="shared" si="64"/>
        <v>Error?</v>
      </c>
    </row>
    <row r="4172" spans="1:4" x14ac:dyDescent="0.2">
      <c r="A4172" s="54">
        <v>4111</v>
      </c>
      <c r="B4172" s="1221">
        <f>'Short-Term Long-Term Debt 25'!J49</f>
        <v>21541070</v>
      </c>
      <c r="C4172" s="13" t="s">
        <v>653</v>
      </c>
      <c r="D4172" s="13" t="str">
        <f t="shared" si="64"/>
        <v>Error?</v>
      </c>
    </row>
    <row r="4173" spans="1:4" x14ac:dyDescent="0.2">
      <c r="A4173" s="54">
        <v>4112</v>
      </c>
      <c r="B4173" s="1221">
        <f>'Short-Term Long-Term Debt 25'!H49</f>
        <v>940000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3376</v>
      </c>
      <c r="C4265" s="13" t="s">
        <v>653</v>
      </c>
      <c r="D4265" s="13" t="str">
        <f t="shared" si="65"/>
        <v>Error?</v>
      </c>
      <c r="E4265" s="803"/>
    </row>
    <row r="4266" spans="1:5" x14ac:dyDescent="0.2">
      <c r="A4266" s="90">
        <v>4205</v>
      </c>
      <c r="B4266" s="1221">
        <f>('FP Info 3'!F10)*100000</f>
        <v>530.5</v>
      </c>
      <c r="C4266" s="13" t="s">
        <v>653</v>
      </c>
      <c r="D4266" s="13" t="str">
        <f t="shared" si="65"/>
        <v>Error?</v>
      </c>
      <c r="E4266" s="803"/>
    </row>
    <row r="4267" spans="1:5" x14ac:dyDescent="0.2">
      <c r="A4267" s="90">
        <v>4206</v>
      </c>
      <c r="B4267" s="1221">
        <f>('FP Info 3'!H10)*100000</f>
        <v>701.4</v>
      </c>
      <c r="C4267" s="13" t="s">
        <v>653</v>
      </c>
      <c r="D4267" s="13" t="str">
        <f t="shared" si="65"/>
        <v>Error?</v>
      </c>
      <c r="E4267" s="803"/>
    </row>
    <row r="4268" spans="1:5" x14ac:dyDescent="0.2">
      <c r="A4268" s="90">
        <v>4207</v>
      </c>
      <c r="B4268" s="1221">
        <f>('FP Info 3'!J10)*100000</f>
        <v>4608</v>
      </c>
      <c r="C4268" s="13" t="s">
        <v>653</v>
      </c>
      <c r="D4268" s="13" t="str">
        <f t="shared" si="65"/>
        <v>Error?</v>
      </c>
    </row>
    <row r="4269" spans="1:5" x14ac:dyDescent="0.2">
      <c r="A4269" s="90">
        <v>4208</v>
      </c>
      <c r="B4269" s="1221">
        <f>'FP Info 3'!J16</f>
        <v>38998316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295570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125831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48782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7805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572450197</v>
      </c>
      <c r="D4995" s="13" t="str">
        <f t="shared" si="77"/>
        <v>Error?</v>
      </c>
    </row>
    <row r="4996" spans="1:4" x14ac:dyDescent="0.2">
      <c r="A4996" s="90">
        <v>4935</v>
      </c>
      <c r="B4996" s="1221">
        <f>'FP Info 3'!H31</f>
        <v>39499063.593000002</v>
      </c>
      <c r="D4996" s="13" t="str">
        <f t="shared" si="77"/>
        <v>Error?</v>
      </c>
    </row>
    <row r="4997" spans="1:4" x14ac:dyDescent="0.2">
      <c r="A4997" s="90">
        <v>4936</v>
      </c>
      <c r="B4997" s="1221">
        <f>'FP Info 3'!H37</f>
        <v>22550000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3000000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3000000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20734812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20734812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421983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421983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183326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183326</v>
      </c>
      <c r="C5090" s="13" t="s">
        <v>653</v>
      </c>
      <c r="D5090" s="13" t="str">
        <f t="shared" si="78"/>
        <v>Error?</v>
      </c>
    </row>
    <row r="5091" spans="1:4" x14ac:dyDescent="0.2">
      <c r="A5091" s="54">
        <v>5030</v>
      </c>
      <c r="B5091" s="1221">
        <f>'Revenues 9-14'!C70</f>
        <v>4098</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132378</v>
      </c>
      <c r="D5093" s="13" t="str">
        <f t="shared" si="78"/>
        <v>Error?</v>
      </c>
    </row>
    <row r="5094" spans="1:4" x14ac:dyDescent="0.2">
      <c r="A5094" s="54">
        <v>5033</v>
      </c>
      <c r="B5094" s="1221">
        <f>'Revenues 9-14'!C73</f>
        <v>99</v>
      </c>
      <c r="D5094" s="13" t="str">
        <f t="shared" si="78"/>
        <v>Error?</v>
      </c>
    </row>
    <row r="5095" spans="1:4" x14ac:dyDescent="0.2">
      <c r="A5095" s="54">
        <v>5034</v>
      </c>
      <c r="B5095" s="1221">
        <f>'Revenues 9-14'!C74</f>
        <v>1548</v>
      </c>
      <c r="D5095" s="13" t="str">
        <f t="shared" si="78"/>
        <v>Error?</v>
      </c>
    </row>
    <row r="5096" spans="1:4" x14ac:dyDescent="0.2">
      <c r="A5096" s="54">
        <v>5035</v>
      </c>
      <c r="B5096" s="1221">
        <f>'Revenues 9-14'!C75</f>
        <v>138123</v>
      </c>
      <c r="C5096" s="13" t="s">
        <v>653</v>
      </c>
      <c r="D5096" s="13" t="str">
        <f t="shared" si="78"/>
        <v>Error?</v>
      </c>
    </row>
    <row r="5097" spans="1:4" x14ac:dyDescent="0.2">
      <c r="A5097" s="54">
        <v>5036</v>
      </c>
      <c r="B5097" s="1221">
        <f>'Revenues 9-14'!C77</f>
        <v>233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3298</v>
      </c>
      <c r="D5099" s="13" t="str">
        <f t="shared" si="78"/>
        <v>Error?</v>
      </c>
    </row>
    <row r="5100" spans="1:4" x14ac:dyDescent="0.2">
      <c r="A5100" s="54">
        <v>5039</v>
      </c>
      <c r="B5100" s="1221">
        <f>'Revenues 9-14'!C80</f>
        <v>671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4202</v>
      </c>
      <c r="C5102" s="13" t="s">
        <v>653</v>
      </c>
      <c r="D5102" s="13" t="str">
        <f t="shared" si="78"/>
        <v>Error?</v>
      </c>
    </row>
    <row r="5103" spans="1:4" x14ac:dyDescent="0.2">
      <c r="A5103" s="54">
        <v>5042</v>
      </c>
      <c r="B5103" s="1221">
        <f>'Revenues 9-14'!C84</f>
        <v>146894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146894</v>
      </c>
      <c r="C5112" s="13" t="s">
        <v>653</v>
      </c>
      <c r="D5112" s="13" t="str">
        <f t="shared" si="78"/>
        <v>Error?</v>
      </c>
    </row>
    <row r="5113" spans="1:4" x14ac:dyDescent="0.2">
      <c r="A5113" s="54">
        <v>5052</v>
      </c>
      <c r="B5113" s="1221">
        <f>'Revenues 9-14'!C95</f>
        <v>125218</v>
      </c>
      <c r="D5113" s="13" t="str">
        <f t="shared" si="78"/>
        <v>Error?</v>
      </c>
    </row>
    <row r="5114" spans="1:4" x14ac:dyDescent="0.2">
      <c r="A5114" s="54">
        <v>5053</v>
      </c>
      <c r="B5114" s="1221">
        <f>'Revenues 9-14'!C96</f>
        <v>9503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40849</v>
      </c>
      <c r="D5119" s="13" t="str">
        <f t="shared" ref="D5119:D5182" si="79">IF(ISBLANK(B5119),"OK",IF(A5119-B5119=0,"OK","Error?"))</f>
        <v>Error?</v>
      </c>
    </row>
    <row r="5120" spans="1:4" x14ac:dyDescent="0.2">
      <c r="A5120" s="54">
        <v>5059</v>
      </c>
      <c r="B5120" s="1221">
        <f>'Revenues 9-14'!C108</f>
        <v>653238</v>
      </c>
      <c r="C5120" s="13" t="s">
        <v>653</v>
      </c>
      <c r="D5120" s="13" t="str">
        <f t="shared" si="79"/>
        <v>Error?</v>
      </c>
    </row>
    <row r="5121" spans="1:4" x14ac:dyDescent="0.2">
      <c r="A5121" s="54">
        <v>5060</v>
      </c>
      <c r="B5121" s="1221">
        <f>'Revenues 9-14'!C109</f>
        <v>22282578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7554854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7554854</v>
      </c>
      <c r="C5132" s="13" t="s">
        <v>653</v>
      </c>
      <c r="D5132" s="13" t="str">
        <f t="shared" si="79"/>
        <v>Error?</v>
      </c>
    </row>
    <row r="5133" spans="1:4" x14ac:dyDescent="0.2">
      <c r="A5133" s="54">
        <v>5072</v>
      </c>
      <c r="B5133" s="1221">
        <f>'Revenues 9-14'!C124</f>
        <v>68365</v>
      </c>
      <c r="D5133" s="13" t="str">
        <f t="shared" si="79"/>
        <v>Error?</v>
      </c>
    </row>
    <row r="5134" spans="1:4" x14ac:dyDescent="0.2">
      <c r="A5134" s="54">
        <v>5073</v>
      </c>
      <c r="B5134" s="1221">
        <f>'Revenues 9-14'!C125</f>
        <v>331164</v>
      </c>
      <c r="D5134" s="13" t="str">
        <f t="shared" si="79"/>
        <v>Error?</v>
      </c>
    </row>
    <row r="5135" spans="1:4" x14ac:dyDescent="0.2">
      <c r="A5135" s="54">
        <v>5074</v>
      </c>
      <c r="B5135" s="1221">
        <f>'Revenues 9-14'!C126</f>
        <v>513295</v>
      </c>
      <c r="D5135" s="13" t="str">
        <f t="shared" si="79"/>
        <v>Error?</v>
      </c>
    </row>
    <row r="5136" spans="1:4" x14ac:dyDescent="0.2">
      <c r="A5136" s="82">
        <v>5075</v>
      </c>
      <c r="D5136" s="13" t="str">
        <f t="shared" si="79"/>
        <v>OK</v>
      </c>
    </row>
    <row r="5137" spans="1:4" x14ac:dyDescent="0.2">
      <c r="A5137" s="54">
        <v>5076</v>
      </c>
      <c r="B5137" s="1221">
        <f>'Revenues 9-14'!C127</f>
        <v>17788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930612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3033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3033</v>
      </c>
      <c r="C5161" s="13" t="s">
        <v>653</v>
      </c>
      <c r="D5161" s="13" t="str">
        <f t="shared" si="79"/>
        <v>Error?</v>
      </c>
    </row>
    <row r="5162" spans="1:4" x14ac:dyDescent="0.2">
      <c r="A5162" s="82">
        <v>5101</v>
      </c>
      <c r="D5162" s="13" t="str">
        <f t="shared" si="79"/>
        <v>OK</v>
      </c>
    </row>
    <row r="5163" spans="1:4" x14ac:dyDescent="0.2">
      <c r="A5163" s="54">
        <v>5102</v>
      </c>
      <c r="B5163" s="1221">
        <f>'Revenues 9-14'!C142</f>
        <v>223213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223213</v>
      </c>
      <c r="C5165" s="13" t="s">
        <v>653</v>
      </c>
      <c r="D5165" s="13" t="str">
        <f t="shared" si="79"/>
        <v>Error?</v>
      </c>
    </row>
    <row r="5166" spans="1:4" x14ac:dyDescent="0.2">
      <c r="A5166" s="82">
        <v>5105</v>
      </c>
      <c r="D5166" s="13" t="str">
        <f t="shared" si="79"/>
        <v>OK</v>
      </c>
    </row>
    <row r="5167" spans="1:4" x14ac:dyDescent="0.2">
      <c r="A5167" s="54">
        <v>5106</v>
      </c>
      <c r="B5167" s="1221">
        <f>'Revenues 9-14'!C145</f>
        <v>2427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451716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1611001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9165855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535479</v>
      </c>
      <c r="D5239" s="13" t="str">
        <f t="shared" si="80"/>
        <v>Error?</v>
      </c>
    </row>
    <row r="5240" spans="1:4" x14ac:dyDescent="0.2">
      <c r="A5240" s="54">
        <v>5179</v>
      </c>
      <c r="B5240" s="1221">
        <f>'Revenues 9-14'!C195</f>
        <v>3058</v>
      </c>
      <c r="D5240" s="13" t="str">
        <f t="shared" si="80"/>
        <v>Error?</v>
      </c>
    </row>
    <row r="5241" spans="1:4" x14ac:dyDescent="0.2">
      <c r="A5241" s="54">
        <v>5180</v>
      </c>
      <c r="B5241" s="1221">
        <f>'Revenues 9-14'!C196</f>
        <v>60694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599231</v>
      </c>
      <c r="C5246" s="13" t="s">
        <v>653</v>
      </c>
      <c r="D5246" s="13" t="str">
        <f t="shared" si="80"/>
        <v>Error?</v>
      </c>
    </row>
    <row r="5247" spans="1:4" x14ac:dyDescent="0.2">
      <c r="A5247" s="54">
        <v>5186</v>
      </c>
      <c r="B5247" s="1221">
        <f>'Revenues 9-14'!C203</f>
        <v>962949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962949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31159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484988</v>
      </c>
      <c r="D5278" s="13" t="str">
        <f t="shared" si="81"/>
        <v>Error?</v>
      </c>
    </row>
    <row r="5279" spans="1:4" x14ac:dyDescent="0.2">
      <c r="A5279" s="54">
        <v>5218</v>
      </c>
      <c r="B5279" s="1221">
        <f>'Revenues 9-14'!C221</f>
        <v>47180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563327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7857</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2611352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2611352</v>
      </c>
      <c r="C5326" s="13" t="s">
        <v>653</v>
      </c>
      <c r="D5326" s="13" t="str">
        <f t="shared" si="82"/>
        <v>Error?</v>
      </c>
    </row>
    <row r="5327" spans="1:4" x14ac:dyDescent="0.2">
      <c r="A5327" s="54">
        <v>5266</v>
      </c>
      <c r="B5327" s="1221">
        <f>'Revenues 9-14'!C275</f>
        <v>34059785</v>
      </c>
      <c r="C5327" s="13" t="s">
        <v>653</v>
      </c>
      <c r="D5327" s="13" t="str">
        <f t="shared" si="82"/>
        <v>Error?</v>
      </c>
    </row>
    <row r="5328" spans="1:4" x14ac:dyDescent="0.2">
      <c r="A5328" s="54">
        <v>5267</v>
      </c>
      <c r="B5328" s="1221">
        <f>'Revenues 9-14'!D5</f>
        <v>2926757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2926757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20903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20903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15300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4829</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2113</v>
      </c>
      <c r="D5354" s="13" t="str">
        <f t="shared" si="82"/>
        <v>Error?</v>
      </c>
    </row>
    <row r="5355" spans="1:4" x14ac:dyDescent="0.2">
      <c r="A5355" s="54">
        <v>5294</v>
      </c>
      <c r="B5355" s="1221">
        <f>'Revenues 9-14'!D108</f>
        <v>22242</v>
      </c>
      <c r="C5355" s="13" t="s">
        <v>653</v>
      </c>
      <c r="D5355" s="13" t="str">
        <f t="shared" si="82"/>
        <v>Error?</v>
      </c>
    </row>
    <row r="5356" spans="1:4" x14ac:dyDescent="0.2">
      <c r="A5356" s="54">
        <v>5295</v>
      </c>
      <c r="B5356" s="1221">
        <f>'Revenues 9-14'!D109</f>
        <v>2969902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2969902</v>
      </c>
      <c r="C5508" s="13" t="s">
        <v>653</v>
      </c>
      <c r="D5508" s="13" t="str">
        <f t="shared" si="85"/>
        <v>Error?</v>
      </c>
    </row>
    <row r="5509" spans="1:4" x14ac:dyDescent="0.2">
      <c r="A5509" s="54">
        <v>5448</v>
      </c>
      <c r="B5509" s="1221">
        <f>'Revenues 9-14'!E5</f>
        <v>1868786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1868786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19402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19402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1888188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1888188</v>
      </c>
      <c r="C5552" s="13" t="s">
        <v>653</v>
      </c>
      <c r="D5552" s="13" t="str">
        <f t="shared" si="85"/>
        <v>Error?</v>
      </c>
    </row>
    <row r="5553" spans="1:4" x14ac:dyDescent="0.2">
      <c r="A5553" s="54">
        <v>5492</v>
      </c>
      <c r="B5553" s="1221">
        <f>'Revenues 9-14'!F5</f>
        <v>3702092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3702092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256207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256207</v>
      </c>
      <c r="C5579" s="13" t="s">
        <v>653</v>
      </c>
      <c r="D5579" s="13" t="str">
        <f t="shared" si="86"/>
        <v>Error?</v>
      </c>
    </row>
    <row r="5580" spans="1:4" x14ac:dyDescent="0.2">
      <c r="A5580" s="54">
        <v>5519</v>
      </c>
      <c r="B5580" s="1221">
        <f>'Revenues 9-14'!F65</f>
        <v>16737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16737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3975036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163611</v>
      </c>
      <c r="D5615" s="13" t="str">
        <f t="shared" si="86"/>
        <v>Error?</v>
      </c>
    </row>
    <row r="5616" spans="1:4" x14ac:dyDescent="0.2">
      <c r="A5616" s="82">
        <v>5555</v>
      </c>
      <c r="D5616" s="13" t="str">
        <f t="shared" si="86"/>
        <v>OK</v>
      </c>
    </row>
    <row r="5617" spans="1:4" x14ac:dyDescent="0.2">
      <c r="A5617" s="54">
        <v>5556</v>
      </c>
      <c r="B5617" s="1221">
        <f>'Revenues 9-14'!F152</f>
        <v>140996</v>
      </c>
      <c r="D5617" s="13" t="str">
        <f t="shared" si="86"/>
        <v>Error?</v>
      </c>
    </row>
    <row r="5618" spans="1:4" x14ac:dyDescent="0.2">
      <c r="A5618" s="54">
        <v>5557</v>
      </c>
      <c r="B5618" s="1221">
        <f>'Revenues 9-14'!F154</f>
        <v>304607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304607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304607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4279643</v>
      </c>
      <c r="C5720" s="13" t="s">
        <v>653</v>
      </c>
      <c r="D5720" s="13" t="str">
        <f t="shared" si="88"/>
        <v>Error?</v>
      </c>
    </row>
    <row r="5721" spans="1:4" x14ac:dyDescent="0.2">
      <c r="A5721" s="54">
        <v>5660</v>
      </c>
      <c r="B5721" s="1221">
        <f>'Revenues 9-14'!G5</f>
        <v>1384568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1384568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7292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7292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1391860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68502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68502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68502</v>
      </c>
      <c r="C5915" s="13" t="s">
        <v>653</v>
      </c>
      <c r="D5915" s="13" t="str">
        <f t="shared" si="91"/>
        <v>Error?</v>
      </c>
    </row>
    <row r="5916" spans="1:4" x14ac:dyDescent="0.2">
      <c r="A5916" s="54">
        <v>5855</v>
      </c>
      <c r="B5916" s="1221">
        <f>'Revenues 9-14'!I5</f>
        <v>266074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266074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5710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5710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271784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1769</v>
      </c>
      <c r="C6023" s="13" t="s">
        <v>653</v>
      </c>
      <c r="D6023" s="13" t="str">
        <f t="shared" si="93"/>
        <v>Error?</v>
      </c>
    </row>
    <row r="6024" spans="1:5" x14ac:dyDescent="0.2">
      <c r="A6024" s="54">
        <v>5963</v>
      </c>
      <c r="B6024" s="1221">
        <f>'Revenues 9-14'!G109</f>
        <v>1391860</v>
      </c>
      <c r="C6024" s="13" t="s">
        <v>653</v>
      </c>
      <c r="D6024" s="13" t="str">
        <f t="shared" si="93"/>
        <v>Error?</v>
      </c>
    </row>
    <row r="6025" spans="1:5" x14ac:dyDescent="0.2">
      <c r="A6025" s="54">
        <v>5964</v>
      </c>
      <c r="B6025" s="1221">
        <f>'Revenues 9-14'!H109</f>
        <v>68502</v>
      </c>
      <c r="C6025" s="13" t="s">
        <v>653</v>
      </c>
      <c r="D6025" s="13" t="str">
        <f t="shared" si="93"/>
        <v>Error?</v>
      </c>
    </row>
    <row r="6026" spans="1:5" x14ac:dyDescent="0.2">
      <c r="A6026" s="54">
        <v>5965</v>
      </c>
      <c r="B6026" s="1221">
        <f>'Revenues 9-14'!I109</f>
        <v>271784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83721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3002.3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926799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926799</v>
      </c>
      <c r="D6215" s="13" t="str">
        <f t="shared" si="96"/>
        <v>Error?</v>
      </c>
      <c r="E6215" s="13" t="s">
        <v>207</v>
      </c>
    </row>
    <row r="6216" spans="1:5" x14ac:dyDescent="0.2">
      <c r="A6216">
        <v>6155</v>
      </c>
      <c r="B6216" s="1221">
        <f>'Assets-Liab 5-6'!J41</f>
        <v>926799</v>
      </c>
      <c r="D6216" s="13" t="str">
        <f t="shared" si="96"/>
        <v>Error?</v>
      </c>
      <c r="E6216" s="13" t="s">
        <v>207</v>
      </c>
    </row>
    <row r="6217" spans="1:5" x14ac:dyDescent="0.2">
      <c r="A6217">
        <v>6156</v>
      </c>
      <c r="B6217" s="1221">
        <f>'Assets-Liab 5-6'!J4</f>
        <v>926799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354175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354175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354175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331129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331129</v>
      </c>
      <c r="D6229" s="13" t="str">
        <f t="shared" si="96"/>
        <v>Error?</v>
      </c>
      <c r="E6229" s="13" t="s">
        <v>207</v>
      </c>
    </row>
    <row r="6230" spans="1:5" x14ac:dyDescent="0.2">
      <c r="A6230">
        <v>6169</v>
      </c>
      <c r="B6230" s="1221">
        <f>'Acct Summary 7-8'!J20</f>
        <v>23046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23046</v>
      </c>
      <c r="D6263" s="13" t="str">
        <f t="shared" si="96"/>
        <v>Error?</v>
      </c>
      <c r="E6263" s="13" t="s">
        <v>207</v>
      </c>
    </row>
    <row r="6264" spans="1:5" x14ac:dyDescent="0.2">
      <c r="A6264">
        <v>6203</v>
      </c>
      <c r="B6264" s="1221">
        <f>'Acct Summary 7-8'!J79</f>
        <v>903753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926799</v>
      </c>
      <c r="D6266" s="13" t="str">
        <f t="shared" si="96"/>
        <v>Error?</v>
      </c>
      <c r="E6266" s="13" t="s">
        <v>207</v>
      </c>
    </row>
    <row r="6267" spans="1:5" x14ac:dyDescent="0.2">
      <c r="A6267">
        <v>6206</v>
      </c>
      <c r="B6267" s="1221">
        <f>'Acct Summary 7-8'!C82</f>
        <v>3157952</v>
      </c>
      <c r="D6267" s="13" t="str">
        <f t="shared" si="96"/>
        <v>Error?</v>
      </c>
      <c r="E6267" s="13" t="s">
        <v>207</v>
      </c>
    </row>
    <row r="6268" spans="1:5" x14ac:dyDescent="0.2">
      <c r="A6268">
        <v>6207</v>
      </c>
      <c r="B6268" s="1221">
        <f>'Acct Summary 7-8'!D82</f>
        <v>-1858618</v>
      </c>
      <c r="D6268" s="13" t="str">
        <f t="shared" si="96"/>
        <v>Error?</v>
      </c>
      <c r="E6268" s="13" t="s">
        <v>207</v>
      </c>
    </row>
    <row r="6269" spans="1:5" x14ac:dyDescent="0.2">
      <c r="A6269">
        <v>6208</v>
      </c>
      <c r="B6269" s="1221">
        <f>'Acct Summary 7-8'!E82</f>
        <v>56362</v>
      </c>
      <c r="D6269" s="13" t="str">
        <f t="shared" si="96"/>
        <v>Error?</v>
      </c>
      <c r="E6269" s="13" t="s">
        <v>207</v>
      </c>
    </row>
    <row r="6270" spans="1:5" x14ac:dyDescent="0.2">
      <c r="A6270">
        <v>6209</v>
      </c>
      <c r="B6270" s="1221">
        <f>'Acct Summary 7-8'!F82</f>
        <v>-552604</v>
      </c>
      <c r="D6270" s="13" t="str">
        <f t="shared" si="96"/>
        <v>Error?</v>
      </c>
      <c r="E6270" s="13" t="s">
        <v>207</v>
      </c>
    </row>
    <row r="6271" spans="1:5" x14ac:dyDescent="0.2">
      <c r="A6271">
        <v>6210</v>
      </c>
      <c r="B6271" s="1221">
        <f>'Acct Summary 7-8'!G82</f>
        <v>170484</v>
      </c>
      <c r="D6271" s="13" t="str">
        <f t="shared" ref="D6271:D6334" si="97">IF(ISBLANK(B6271),"OK",IF(A6271-B6271=0,"OK","Error?"))</f>
        <v>Error?</v>
      </c>
      <c r="E6271" s="13" t="s">
        <v>207</v>
      </c>
    </row>
    <row r="6272" spans="1:5" x14ac:dyDescent="0.2">
      <c r="A6272">
        <v>6211</v>
      </c>
      <c r="B6272" s="1221">
        <f>'Acct Summary 7-8'!H82</f>
        <v>-6722542</v>
      </c>
      <c r="D6272" s="13" t="str">
        <f t="shared" si="97"/>
        <v>Error?</v>
      </c>
      <c r="E6272" s="13" t="s">
        <v>207</v>
      </c>
    </row>
    <row r="6273" spans="1:5" x14ac:dyDescent="0.2">
      <c r="A6273">
        <v>6212</v>
      </c>
      <c r="B6273" s="1221">
        <f>'Acct Summary 7-8'!I82</f>
        <v>271784</v>
      </c>
      <c r="D6273" s="13" t="str">
        <f t="shared" si="97"/>
        <v>Error?</v>
      </c>
      <c r="E6273" s="13" t="s">
        <v>207</v>
      </c>
    </row>
    <row r="6274" spans="1:5" x14ac:dyDescent="0.2">
      <c r="A6274">
        <v>6213</v>
      </c>
      <c r="B6274" s="1221">
        <f>'Acct Summary 7-8'!J82</f>
        <v>23046</v>
      </c>
      <c r="D6274" s="13" t="str">
        <f t="shared" si="97"/>
        <v>Error?</v>
      </c>
      <c r="E6274" s="13" t="s">
        <v>207</v>
      </c>
    </row>
    <row r="6275" spans="1:5" x14ac:dyDescent="0.2">
      <c r="A6275">
        <v>6214</v>
      </c>
      <c r="B6275" s="1221">
        <f>'Acct Summary 7-8'!K82</f>
        <v>-185323</v>
      </c>
      <c r="D6275" s="13" t="str">
        <f t="shared" si="97"/>
        <v>Error?</v>
      </c>
      <c r="E6275" s="13" t="s">
        <v>207</v>
      </c>
    </row>
    <row r="6276" spans="1:5" x14ac:dyDescent="0.2">
      <c r="A6276">
        <v>6215</v>
      </c>
      <c r="B6276" s="1221">
        <f>'Acct Summary 7-8'!C83</f>
        <v>9.289738401344097E-2</v>
      </c>
      <c r="D6276" s="13" t="str">
        <f t="shared" si="97"/>
        <v>Error?</v>
      </c>
      <c r="E6276" s="13" t="s">
        <v>207</v>
      </c>
    </row>
    <row r="6277" spans="1:5" x14ac:dyDescent="0.2">
      <c r="A6277">
        <v>6216</v>
      </c>
      <c r="B6277" s="1221">
        <f>'Acct Summary 7-8'!D83</f>
        <v>-0.9195971346608468</v>
      </c>
      <c r="D6277" s="13" t="str">
        <f t="shared" si="97"/>
        <v>Error?</v>
      </c>
      <c r="E6277" s="13" t="s">
        <v>207</v>
      </c>
    </row>
    <row r="6278" spans="1:5" x14ac:dyDescent="0.2">
      <c r="A6278">
        <v>6217</v>
      </c>
      <c r="B6278" s="1221">
        <f>'Acct Summary 7-8'!E83</f>
        <v>5.5863142140683691E-2</v>
      </c>
      <c r="D6278" s="13" t="str">
        <f t="shared" si="97"/>
        <v>Error?</v>
      </c>
      <c r="E6278" s="13" t="s">
        <v>207</v>
      </c>
    </row>
    <row r="6279" spans="1:5" x14ac:dyDescent="0.2">
      <c r="A6279">
        <v>6218</v>
      </c>
      <c r="B6279" s="1221">
        <f>'Acct Summary 7-8'!F83</f>
        <v>-0.32476793013367344</v>
      </c>
      <c r="D6279" s="13" t="str">
        <f t="shared" si="97"/>
        <v>Error?</v>
      </c>
      <c r="E6279" s="13" t="s">
        <v>207</v>
      </c>
    </row>
    <row r="6280" spans="1:5" x14ac:dyDescent="0.2">
      <c r="A6280">
        <v>6219</v>
      </c>
      <c r="B6280" s="1221">
        <f>'Acct Summary 7-8'!G83</f>
        <v>0.12730476858973402</v>
      </c>
      <c r="D6280" s="13" t="str">
        <f t="shared" si="97"/>
        <v>Error?</v>
      </c>
      <c r="E6280" s="13" t="s">
        <v>207</v>
      </c>
    </row>
    <row r="6281" spans="1:5" x14ac:dyDescent="0.2">
      <c r="A6281">
        <v>6220</v>
      </c>
      <c r="B6281" s="1221">
        <f>'Acct Summary 7-8'!H83</f>
        <v>-0.72743305223050303</v>
      </c>
      <c r="D6281" s="13" t="str">
        <f t="shared" si="97"/>
        <v>Error?</v>
      </c>
      <c r="E6281" s="13" t="s">
        <v>207</v>
      </c>
    </row>
    <row r="6282" spans="1:5" x14ac:dyDescent="0.2">
      <c r="A6282">
        <v>6221</v>
      </c>
      <c r="B6282" s="1221">
        <f>'Acct Summary 7-8'!I83</f>
        <v>0.21205342687744261</v>
      </c>
      <c r="D6282" s="13" t="str">
        <f t="shared" si="97"/>
        <v>Error?</v>
      </c>
      <c r="E6282" s="13" t="s">
        <v>207</v>
      </c>
    </row>
    <row r="6283" spans="1:5" x14ac:dyDescent="0.2">
      <c r="A6283">
        <v>6222</v>
      </c>
      <c r="B6283" s="1221">
        <f>'Acct Summary 7-8'!J83</f>
        <v>2.4866233131455688E-2</v>
      </c>
      <c r="D6283" s="13" t="str">
        <f t="shared" si="97"/>
        <v>Error?</v>
      </c>
      <c r="E6283" s="13" t="s">
        <v>207</v>
      </c>
    </row>
    <row r="6284" spans="1:5" x14ac:dyDescent="0.2">
      <c r="A6284">
        <v>6223</v>
      </c>
      <c r="B6284" s="1221">
        <f>'Acct Summary 7-8'!K83</f>
        <v>-0.63107801172099798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5700000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349705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349705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4470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4470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477668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354175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490892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168448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674226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76307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10629</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179077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179077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700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700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700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331129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700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354175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5334</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5334</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5334</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37033</v>
      </c>
      <c r="D7073" s="13" t="str">
        <f t="shared" si="109"/>
        <v>Error?</v>
      </c>
    </row>
    <row r="7074" spans="1:4" x14ac:dyDescent="0.2">
      <c r="A7074">
        <v>7013</v>
      </c>
      <c r="B7074" s="1221">
        <f>'Expenditures 15-22'!K210</f>
        <v>37033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4830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4830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326299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326299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331129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331129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331129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331129</v>
      </c>
      <c r="D7224" s="13" t="str">
        <f t="shared" si="111"/>
        <v>Error?</v>
      </c>
    </row>
    <row r="7225" spans="1:4" x14ac:dyDescent="0.2">
      <c r="A7225">
        <v>7164</v>
      </c>
      <c r="B7225" s="1221">
        <f>'Expenditures 15-22'!K332</f>
        <v>23046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167591</v>
      </c>
      <c r="D7246" s="13" t="str">
        <f t="shared" si="112"/>
        <v>Error?</v>
      </c>
    </row>
    <row r="7247" spans="1:4" x14ac:dyDescent="0.2">
      <c r="A7247">
        <f t="shared" si="113"/>
        <v>7186</v>
      </c>
      <c r="B7247" s="1221">
        <f>'Expenditures 15-22'!E7</f>
        <v>8650</v>
      </c>
      <c r="D7247" s="13" t="str">
        <f t="shared" si="112"/>
        <v>Error?</v>
      </c>
    </row>
    <row r="7248" spans="1:4" x14ac:dyDescent="0.2">
      <c r="A7248">
        <f t="shared" si="113"/>
        <v>7187</v>
      </c>
      <c r="B7248" s="1221">
        <f>'Expenditures 15-22'!F7</f>
        <v>7093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11722</v>
      </c>
      <c r="D7251" s="13" t="str">
        <f t="shared" si="112"/>
        <v>Error?</v>
      </c>
    </row>
    <row r="7252" spans="1:4" x14ac:dyDescent="0.2">
      <c r="A7252">
        <f t="shared" si="113"/>
        <v>7191</v>
      </c>
      <c r="B7252" s="1221">
        <f>'Expenditures 15-22'!D9</f>
        <v>1342</v>
      </c>
      <c r="D7252" s="13" t="str">
        <f t="shared" si="112"/>
        <v>Error?</v>
      </c>
    </row>
    <row r="7253" spans="1:4" x14ac:dyDescent="0.2">
      <c r="A7253">
        <f t="shared" si="113"/>
        <v>7192</v>
      </c>
      <c r="B7253" s="1221">
        <f>'Expenditures 15-22'!E9</f>
        <v>39115</v>
      </c>
      <c r="D7253" s="13" t="str">
        <f t="shared" si="112"/>
        <v>Error?</v>
      </c>
    </row>
    <row r="7254" spans="1:4" x14ac:dyDescent="0.2">
      <c r="A7254">
        <f t="shared" si="113"/>
        <v>7193</v>
      </c>
      <c r="B7254" s="1221">
        <f>'Expenditures 15-22'!F9</f>
        <v>24128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185111</v>
      </c>
      <c r="D7624" s="13" t="str">
        <f t="shared" si="124"/>
        <v>Error?</v>
      </c>
      <c r="E7624" s="13" t="s">
        <v>20</v>
      </c>
    </row>
    <row r="7625" spans="1:5" x14ac:dyDescent="0.2">
      <c r="A7625">
        <f t="shared" si="123"/>
        <v>7564</v>
      </c>
      <c r="B7625" s="1221">
        <f>'Cap Outlay Deprec 27'!I17</f>
        <v>18511.099999999999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1655043.1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5700000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purl.org/dc/dcmitype/"/>
    <ds:schemaRef ds:uri="http://purl.org/dc/elements/1.1/"/>
    <ds:schemaRef ds:uri="4d435f69-8686-490b-bd6d-b153bf22ab50"/>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SF&amp;QC Sec-1</vt:lpstr>
      <vt:lpstr>SF&amp;QC Sec-2</vt:lpstr>
      <vt:lpstr>SF&amp;QC Sec-3</vt:lpstr>
      <vt:lpstr>SSPAF</vt:lpstr>
      <vt:lpstr>CAP</vt:lpstr>
      <vt:lpstr>AFR17</vt:lpstr>
      <vt:lpstr>' SEFA (1)'!Print_Area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2017-10-05T20:01:02Z</cp:lastPrinted>
  <dcterms:created xsi:type="dcterms:W3CDTF">2003-10-29T19:06:34Z</dcterms:created>
  <dcterms:modified xsi:type="dcterms:W3CDTF">2017-10-06T17:59:21Z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NORTH PALOS ELEMENTARY SCHOOL DISTRICT</vt:lpwstr>
  </property>
  <property fmtid="{D5CDD505-2E9C-101B-9397-08002B2CF9AE}" pid="6" name="PPC_Template_Engagement_Date">
    <vt:lpwstr>6/30/2017</vt:lpwstr>
  </property>
</Properties>
</file>